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ENI\2016 Excel TCD\Chap 06\"/>
    </mc:Choice>
  </mc:AlternateContent>
  <bookViews>
    <workbookView xWindow="120" yWindow="120" windowWidth="23715" windowHeight="10035"/>
  </bookViews>
  <sheets>
    <sheet name="Stages" sheetId="2" r:id="rId1"/>
    <sheet name="TCD" sheetId="4" r:id="rId2"/>
    <sheet name="Feuil3" sheetId="3" r:id="rId3"/>
    <sheet name="Feuil1" sheetId="1" r:id="rId4"/>
  </sheets>
  <calcPr calcId="162913"/>
</workbook>
</file>

<file path=xl/calcChain.xml><?xml version="1.0" encoding="utf-8"?>
<calcChain xmlns="http://schemas.openxmlformats.org/spreadsheetml/2006/main">
  <c r="F289" i="1" l="1"/>
  <c r="E289" i="1"/>
  <c r="C289" i="1"/>
  <c r="D289" i="1" s="1"/>
  <c r="A289" i="1"/>
  <c r="F288" i="1"/>
  <c r="E288" i="1"/>
  <c r="C288" i="1"/>
  <c r="D288" i="1" s="1"/>
  <c r="A288" i="1"/>
  <c r="F287" i="1"/>
  <c r="E287" i="1"/>
  <c r="C287" i="1"/>
  <c r="D287" i="1" s="1"/>
  <c r="A287" i="1"/>
  <c r="F286" i="1"/>
  <c r="E286" i="1"/>
  <c r="C286" i="1"/>
  <c r="D286" i="1" s="1"/>
  <c r="A286" i="1"/>
  <c r="F285" i="1"/>
  <c r="E285" i="1"/>
  <c r="C285" i="1"/>
  <c r="D285" i="1" s="1"/>
  <c r="A285" i="1"/>
  <c r="F284" i="1"/>
  <c r="E284" i="1"/>
  <c r="C284" i="1"/>
  <c r="D284" i="1" s="1"/>
  <c r="A284" i="1"/>
  <c r="F283" i="1"/>
  <c r="E283" i="1"/>
  <c r="C283" i="1"/>
  <c r="D283" i="1" s="1"/>
  <c r="A283" i="1"/>
  <c r="F282" i="1"/>
  <c r="E282" i="1"/>
  <c r="C282" i="1"/>
  <c r="D282" i="1" s="1"/>
  <c r="A282" i="1"/>
  <c r="F281" i="1"/>
  <c r="E281" i="1"/>
  <c r="C281" i="1"/>
  <c r="D281" i="1" s="1"/>
  <c r="A281" i="1"/>
  <c r="F280" i="1"/>
  <c r="E280" i="1"/>
  <c r="C280" i="1"/>
  <c r="D280" i="1" s="1"/>
  <c r="A280" i="1"/>
  <c r="F279" i="1"/>
  <c r="E279" i="1"/>
  <c r="C279" i="1"/>
  <c r="D279" i="1" s="1"/>
  <c r="A279" i="1"/>
  <c r="F278" i="1"/>
  <c r="E278" i="1"/>
  <c r="C278" i="1"/>
  <c r="D278" i="1" s="1"/>
  <c r="A278" i="1"/>
  <c r="F277" i="1"/>
  <c r="E277" i="1"/>
  <c r="C277" i="1"/>
  <c r="D277" i="1" s="1"/>
  <c r="A277" i="1"/>
  <c r="F276" i="1"/>
  <c r="E276" i="1"/>
  <c r="C276" i="1"/>
  <c r="D276" i="1" s="1"/>
  <c r="A276" i="1"/>
  <c r="F275" i="1"/>
  <c r="E275" i="1"/>
  <c r="C275" i="1"/>
  <c r="D275" i="1" s="1"/>
  <c r="A275" i="1"/>
  <c r="F274" i="1"/>
  <c r="E274" i="1"/>
  <c r="C274" i="1"/>
  <c r="D274" i="1" s="1"/>
  <c r="A274" i="1"/>
  <c r="F273" i="1"/>
  <c r="E273" i="1"/>
  <c r="C273" i="1"/>
  <c r="D273" i="1" s="1"/>
  <c r="A273" i="1"/>
  <c r="F272" i="1"/>
  <c r="E272" i="1"/>
  <c r="C272" i="1"/>
  <c r="D272" i="1" s="1"/>
  <c r="A272" i="1"/>
  <c r="F271" i="1"/>
  <c r="E271" i="1"/>
  <c r="C271" i="1"/>
  <c r="D271" i="1" s="1"/>
  <c r="A271" i="1"/>
  <c r="F270" i="1"/>
  <c r="E270" i="1"/>
  <c r="C270" i="1"/>
  <c r="D270" i="1" s="1"/>
  <c r="A270" i="1"/>
  <c r="F269" i="1"/>
  <c r="E269" i="1"/>
  <c r="C269" i="1"/>
  <c r="D269" i="1" s="1"/>
  <c r="A269" i="1"/>
  <c r="F268" i="1"/>
  <c r="E268" i="1"/>
  <c r="C268" i="1"/>
  <c r="D268" i="1" s="1"/>
  <c r="A268" i="1"/>
  <c r="F267" i="1"/>
  <c r="E267" i="1"/>
  <c r="C267" i="1"/>
  <c r="D267" i="1" s="1"/>
  <c r="A267" i="1"/>
  <c r="F266" i="1"/>
  <c r="E266" i="1"/>
  <c r="C266" i="1"/>
  <c r="D266" i="1" s="1"/>
  <c r="A266" i="1"/>
  <c r="F265" i="1"/>
  <c r="E265" i="1"/>
  <c r="C265" i="1"/>
  <c r="D265" i="1" s="1"/>
  <c r="A265" i="1"/>
  <c r="F264" i="1"/>
  <c r="E264" i="1"/>
  <c r="C264" i="1"/>
  <c r="D264" i="1" s="1"/>
  <c r="A264" i="1"/>
  <c r="F263" i="1"/>
  <c r="E263" i="1"/>
  <c r="C263" i="1"/>
  <c r="D263" i="1" s="1"/>
  <c r="A263" i="1"/>
  <c r="F262" i="1"/>
  <c r="E262" i="1"/>
  <c r="C262" i="1"/>
  <c r="D262" i="1" s="1"/>
  <c r="A262" i="1"/>
  <c r="F261" i="1"/>
  <c r="E261" i="1"/>
  <c r="C261" i="1"/>
  <c r="D261" i="1" s="1"/>
  <c r="A261" i="1"/>
  <c r="F260" i="1"/>
  <c r="E260" i="1"/>
  <c r="C260" i="1"/>
  <c r="D260" i="1" s="1"/>
  <c r="A260" i="1"/>
  <c r="F259" i="1"/>
  <c r="E259" i="1"/>
  <c r="C259" i="1"/>
  <c r="D259" i="1" s="1"/>
  <c r="A259" i="1"/>
  <c r="F258" i="1"/>
  <c r="E258" i="1"/>
  <c r="C258" i="1"/>
  <c r="D258" i="1" s="1"/>
  <c r="A258" i="1"/>
  <c r="F257" i="1"/>
  <c r="E257" i="1"/>
  <c r="C257" i="1"/>
  <c r="D257" i="1" s="1"/>
  <c r="A257" i="1"/>
  <c r="F256" i="1"/>
  <c r="E256" i="1"/>
  <c r="C256" i="1"/>
  <c r="D256" i="1" s="1"/>
  <c r="A256" i="1"/>
  <c r="F255" i="1"/>
  <c r="E255" i="1"/>
  <c r="C255" i="1"/>
  <c r="D255" i="1" s="1"/>
  <c r="A255" i="1"/>
  <c r="F254" i="1"/>
  <c r="E254" i="1"/>
  <c r="C254" i="1"/>
  <c r="D254" i="1" s="1"/>
  <c r="A254" i="1"/>
  <c r="F253" i="1"/>
  <c r="E253" i="1"/>
  <c r="C253" i="1"/>
  <c r="D253" i="1" s="1"/>
  <c r="A253" i="1"/>
  <c r="F252" i="1"/>
  <c r="E252" i="1"/>
  <c r="C252" i="1"/>
  <c r="D252" i="1" s="1"/>
  <c r="A252" i="1"/>
  <c r="F251" i="1"/>
  <c r="E251" i="1"/>
  <c r="C251" i="1"/>
  <c r="D251" i="1" s="1"/>
  <c r="A251" i="1"/>
  <c r="F250" i="1"/>
  <c r="E250" i="1"/>
  <c r="C250" i="1"/>
  <c r="D250" i="1" s="1"/>
  <c r="A250" i="1"/>
  <c r="F249" i="1"/>
  <c r="E249" i="1"/>
  <c r="C249" i="1"/>
  <c r="D249" i="1" s="1"/>
  <c r="A249" i="1"/>
  <c r="F248" i="1"/>
  <c r="E248" i="1"/>
  <c r="C248" i="1"/>
  <c r="D248" i="1" s="1"/>
  <c r="A248" i="1"/>
  <c r="F247" i="1"/>
  <c r="E247" i="1"/>
  <c r="C247" i="1"/>
  <c r="D247" i="1" s="1"/>
  <c r="A247" i="1"/>
  <c r="F246" i="1"/>
  <c r="E246" i="1"/>
  <c r="C246" i="1"/>
  <c r="D246" i="1" s="1"/>
  <c r="A246" i="1"/>
  <c r="F245" i="1"/>
  <c r="E245" i="1"/>
  <c r="C245" i="1"/>
  <c r="D245" i="1" s="1"/>
  <c r="A245" i="1"/>
  <c r="F244" i="1"/>
  <c r="E244" i="1"/>
  <c r="C244" i="1"/>
  <c r="D244" i="1" s="1"/>
  <c r="A244" i="1"/>
  <c r="F243" i="1"/>
  <c r="E243" i="1"/>
  <c r="C243" i="1"/>
  <c r="D243" i="1" s="1"/>
  <c r="A243" i="1"/>
  <c r="F242" i="1"/>
  <c r="E242" i="1"/>
  <c r="C242" i="1"/>
  <c r="D242" i="1" s="1"/>
  <c r="A242" i="1"/>
  <c r="F241" i="1"/>
  <c r="E241" i="1"/>
  <c r="C241" i="1"/>
  <c r="D241" i="1" s="1"/>
  <c r="A241" i="1"/>
  <c r="F240" i="1"/>
  <c r="E240" i="1"/>
  <c r="C240" i="1"/>
  <c r="D240" i="1" s="1"/>
  <c r="A240" i="1"/>
  <c r="F239" i="1"/>
  <c r="E239" i="1"/>
  <c r="C239" i="1"/>
  <c r="D239" i="1" s="1"/>
  <c r="A239" i="1"/>
  <c r="F238" i="1"/>
  <c r="E238" i="1"/>
  <c r="C238" i="1"/>
  <c r="D238" i="1" s="1"/>
  <c r="A238" i="1"/>
  <c r="F237" i="1"/>
  <c r="E237" i="1"/>
  <c r="C237" i="1"/>
  <c r="D237" i="1" s="1"/>
  <c r="A237" i="1"/>
  <c r="F236" i="1"/>
  <c r="E236" i="1"/>
  <c r="C236" i="1"/>
  <c r="D236" i="1" s="1"/>
  <c r="A236" i="1"/>
  <c r="F235" i="1"/>
  <c r="E235" i="1"/>
  <c r="C235" i="1"/>
  <c r="D235" i="1" s="1"/>
  <c r="A235" i="1"/>
  <c r="F234" i="1"/>
  <c r="E234" i="1"/>
  <c r="C234" i="1"/>
  <c r="D234" i="1" s="1"/>
  <c r="A234" i="1"/>
  <c r="F233" i="1"/>
  <c r="E233" i="1"/>
  <c r="C233" i="1"/>
  <c r="D233" i="1" s="1"/>
  <c r="A233" i="1"/>
  <c r="F232" i="1"/>
  <c r="E232" i="1"/>
  <c r="C232" i="1"/>
  <c r="D232" i="1" s="1"/>
  <c r="A232" i="1"/>
  <c r="F231" i="1"/>
  <c r="E231" i="1"/>
  <c r="C231" i="1"/>
  <c r="D231" i="1" s="1"/>
  <c r="A231" i="1"/>
  <c r="F230" i="1"/>
  <c r="E230" i="1"/>
  <c r="C230" i="1"/>
  <c r="D230" i="1" s="1"/>
  <c r="A230" i="1"/>
  <c r="F229" i="1"/>
  <c r="E229" i="1"/>
  <c r="C229" i="1"/>
  <c r="D229" i="1" s="1"/>
  <c r="A229" i="1"/>
  <c r="F228" i="1"/>
  <c r="E228" i="1"/>
  <c r="C228" i="1"/>
  <c r="D228" i="1" s="1"/>
  <c r="A228" i="1"/>
  <c r="F227" i="1"/>
  <c r="E227" i="1"/>
  <c r="C227" i="1"/>
  <c r="D227" i="1" s="1"/>
  <c r="A227" i="1"/>
  <c r="F226" i="1"/>
  <c r="E226" i="1"/>
  <c r="C226" i="1"/>
  <c r="D226" i="1" s="1"/>
  <c r="A226" i="1"/>
  <c r="F225" i="1"/>
  <c r="E225" i="1"/>
  <c r="C225" i="1"/>
  <c r="D225" i="1" s="1"/>
  <c r="A225" i="1"/>
  <c r="F224" i="1"/>
  <c r="E224" i="1"/>
  <c r="C224" i="1"/>
  <c r="D224" i="1" s="1"/>
  <c r="A224" i="1"/>
  <c r="F223" i="1"/>
  <c r="E223" i="1"/>
  <c r="C223" i="1"/>
  <c r="D223" i="1" s="1"/>
  <c r="A223" i="1"/>
  <c r="F222" i="1"/>
  <c r="E222" i="1"/>
  <c r="C222" i="1"/>
  <c r="D222" i="1" s="1"/>
  <c r="A222" i="1"/>
  <c r="F221" i="1"/>
  <c r="E221" i="1"/>
  <c r="C221" i="1"/>
  <c r="D221" i="1" s="1"/>
  <c r="A221" i="1"/>
  <c r="F220" i="1"/>
  <c r="E220" i="1"/>
  <c r="C220" i="1"/>
  <c r="D220" i="1" s="1"/>
  <c r="A220" i="1"/>
  <c r="F219" i="1"/>
  <c r="E219" i="1"/>
  <c r="C219" i="1"/>
  <c r="D219" i="1" s="1"/>
  <c r="A219" i="1"/>
  <c r="F218" i="1"/>
  <c r="E218" i="1"/>
  <c r="C218" i="1"/>
  <c r="D218" i="1" s="1"/>
  <c r="A218" i="1"/>
  <c r="F217" i="1"/>
  <c r="E217" i="1"/>
  <c r="C217" i="1"/>
  <c r="D217" i="1" s="1"/>
  <c r="A217" i="1"/>
  <c r="F216" i="1"/>
  <c r="E216" i="1"/>
  <c r="C216" i="1"/>
  <c r="D216" i="1" s="1"/>
  <c r="A216" i="1"/>
  <c r="F215" i="1"/>
  <c r="E215" i="1"/>
  <c r="C215" i="1"/>
  <c r="D215" i="1" s="1"/>
  <c r="A215" i="1"/>
  <c r="F214" i="1"/>
  <c r="E214" i="1"/>
  <c r="C214" i="1"/>
  <c r="D214" i="1" s="1"/>
  <c r="A214" i="1"/>
  <c r="F213" i="1"/>
  <c r="E213" i="1"/>
  <c r="C213" i="1"/>
  <c r="D213" i="1" s="1"/>
  <c r="A213" i="1"/>
  <c r="F212" i="1"/>
  <c r="E212" i="1"/>
  <c r="C212" i="1"/>
  <c r="D212" i="1" s="1"/>
  <c r="A212" i="1"/>
  <c r="F211" i="1"/>
  <c r="E211" i="1"/>
  <c r="C211" i="1"/>
  <c r="D211" i="1" s="1"/>
  <c r="A211" i="1"/>
  <c r="F210" i="1"/>
  <c r="E210" i="1"/>
  <c r="C210" i="1"/>
  <c r="D210" i="1" s="1"/>
  <c r="A210" i="1"/>
  <c r="F209" i="1"/>
  <c r="E209" i="1"/>
  <c r="C209" i="1"/>
  <c r="D209" i="1" s="1"/>
  <c r="A209" i="1"/>
  <c r="F208" i="1"/>
  <c r="E208" i="1"/>
  <c r="C208" i="1"/>
  <c r="D208" i="1" s="1"/>
  <c r="A208" i="1"/>
  <c r="F207" i="1"/>
  <c r="E207" i="1"/>
  <c r="C207" i="1"/>
  <c r="D207" i="1" s="1"/>
  <c r="A207" i="1"/>
  <c r="F206" i="1"/>
  <c r="E206" i="1"/>
  <c r="C206" i="1"/>
  <c r="D206" i="1" s="1"/>
  <c r="A206" i="1"/>
  <c r="F205" i="1"/>
  <c r="E205" i="1"/>
  <c r="C205" i="1"/>
  <c r="D205" i="1" s="1"/>
  <c r="A205" i="1"/>
  <c r="F204" i="1"/>
  <c r="E204" i="1"/>
  <c r="C204" i="1"/>
  <c r="D204" i="1" s="1"/>
  <c r="A204" i="1"/>
  <c r="F203" i="1"/>
  <c r="E203" i="1"/>
  <c r="C203" i="1"/>
  <c r="D203" i="1" s="1"/>
  <c r="A203" i="1"/>
  <c r="F202" i="1"/>
  <c r="E202" i="1"/>
  <c r="C202" i="1"/>
  <c r="D202" i="1" s="1"/>
  <c r="A202" i="1"/>
  <c r="F201" i="1"/>
  <c r="E201" i="1"/>
  <c r="C201" i="1"/>
  <c r="D201" i="1" s="1"/>
  <c r="A201" i="1"/>
  <c r="F200" i="1"/>
  <c r="E200" i="1"/>
  <c r="C200" i="1"/>
  <c r="D200" i="1" s="1"/>
  <c r="A200" i="1"/>
  <c r="F199" i="1"/>
  <c r="E199" i="1"/>
  <c r="C199" i="1"/>
  <c r="D199" i="1" s="1"/>
  <c r="A199" i="1"/>
  <c r="F198" i="1"/>
  <c r="E198" i="1"/>
  <c r="C198" i="1"/>
  <c r="D198" i="1" s="1"/>
  <c r="A198" i="1"/>
  <c r="F197" i="1"/>
  <c r="E197" i="1"/>
  <c r="C197" i="1"/>
  <c r="D197" i="1" s="1"/>
  <c r="A197" i="1"/>
  <c r="F196" i="1"/>
  <c r="E196" i="1"/>
  <c r="C196" i="1"/>
  <c r="D196" i="1" s="1"/>
  <c r="A196" i="1"/>
  <c r="F195" i="1"/>
  <c r="E195" i="1"/>
  <c r="C195" i="1"/>
  <c r="D195" i="1" s="1"/>
  <c r="A195" i="1"/>
  <c r="F194" i="1"/>
  <c r="E194" i="1"/>
  <c r="C194" i="1"/>
  <c r="D194" i="1" s="1"/>
  <c r="A194" i="1"/>
  <c r="F193" i="1"/>
  <c r="E193" i="1"/>
  <c r="C193" i="1"/>
  <c r="D193" i="1" s="1"/>
  <c r="A193" i="1"/>
  <c r="F192" i="1"/>
  <c r="E192" i="1"/>
  <c r="C192" i="1"/>
  <c r="D192" i="1" s="1"/>
  <c r="A192" i="1"/>
  <c r="F191" i="1"/>
  <c r="E191" i="1"/>
  <c r="C191" i="1"/>
  <c r="D191" i="1" s="1"/>
  <c r="A191" i="1"/>
  <c r="F190" i="1"/>
  <c r="E190" i="1"/>
  <c r="C190" i="1"/>
  <c r="D190" i="1" s="1"/>
  <c r="A190" i="1"/>
  <c r="F189" i="1"/>
  <c r="E189" i="1"/>
  <c r="C189" i="1"/>
  <c r="D189" i="1" s="1"/>
  <c r="A189" i="1"/>
  <c r="F188" i="1"/>
  <c r="E188" i="1"/>
  <c r="C188" i="1"/>
  <c r="D188" i="1" s="1"/>
  <c r="A188" i="1"/>
  <c r="F187" i="1"/>
  <c r="E187" i="1"/>
  <c r="C187" i="1"/>
  <c r="D187" i="1" s="1"/>
  <c r="A187" i="1"/>
  <c r="F186" i="1"/>
  <c r="E186" i="1"/>
  <c r="C186" i="1"/>
  <c r="D186" i="1" s="1"/>
  <c r="A186" i="1"/>
  <c r="F185" i="1"/>
  <c r="E185" i="1"/>
  <c r="C185" i="1"/>
  <c r="D185" i="1" s="1"/>
  <c r="A185" i="1"/>
  <c r="F184" i="1"/>
  <c r="E184" i="1"/>
  <c r="C184" i="1"/>
  <c r="D184" i="1" s="1"/>
  <c r="A184" i="1"/>
  <c r="F183" i="1"/>
  <c r="E183" i="1"/>
  <c r="C183" i="1"/>
  <c r="D183" i="1" s="1"/>
  <c r="A183" i="1"/>
  <c r="F182" i="1"/>
  <c r="E182" i="1"/>
  <c r="C182" i="1"/>
  <c r="D182" i="1" s="1"/>
  <c r="A182" i="1"/>
  <c r="F181" i="1"/>
  <c r="E181" i="1"/>
  <c r="C181" i="1"/>
  <c r="D181" i="1" s="1"/>
  <c r="A181" i="1"/>
  <c r="F180" i="1"/>
  <c r="E180" i="1"/>
  <c r="C180" i="1"/>
  <c r="D180" i="1" s="1"/>
  <c r="A180" i="1"/>
  <c r="F179" i="1"/>
  <c r="E179" i="1"/>
  <c r="C179" i="1"/>
  <c r="D179" i="1" s="1"/>
  <c r="A179" i="1"/>
  <c r="F178" i="1"/>
  <c r="E178" i="1"/>
  <c r="C178" i="1"/>
  <c r="D178" i="1" s="1"/>
  <c r="A178" i="1"/>
  <c r="F177" i="1"/>
  <c r="E177" i="1"/>
  <c r="C177" i="1"/>
  <c r="D177" i="1" s="1"/>
  <c r="A177" i="1"/>
  <c r="F176" i="1"/>
  <c r="E176" i="1"/>
  <c r="C176" i="1"/>
  <c r="D176" i="1" s="1"/>
  <c r="A176" i="1"/>
  <c r="F175" i="1"/>
  <c r="E175" i="1"/>
  <c r="C175" i="1"/>
  <c r="D175" i="1" s="1"/>
  <c r="A175" i="1"/>
  <c r="F174" i="1"/>
  <c r="E174" i="1"/>
  <c r="C174" i="1"/>
  <c r="D174" i="1" s="1"/>
  <c r="A174" i="1"/>
  <c r="F173" i="1"/>
  <c r="E173" i="1"/>
  <c r="C173" i="1"/>
  <c r="D173" i="1" s="1"/>
  <c r="A173" i="1"/>
  <c r="F172" i="1"/>
  <c r="E172" i="1"/>
  <c r="C172" i="1"/>
  <c r="D172" i="1" s="1"/>
  <c r="A172" i="1"/>
  <c r="F171" i="1"/>
  <c r="E171" i="1"/>
  <c r="C171" i="1"/>
  <c r="D171" i="1" s="1"/>
  <c r="A171" i="1"/>
  <c r="F170" i="1"/>
  <c r="E170" i="1"/>
  <c r="C170" i="1"/>
  <c r="D170" i="1" s="1"/>
  <c r="A170" i="1"/>
  <c r="F169" i="1"/>
  <c r="E169" i="1"/>
  <c r="C169" i="1"/>
  <c r="D169" i="1" s="1"/>
  <c r="A169" i="1"/>
  <c r="F168" i="1"/>
  <c r="E168" i="1"/>
  <c r="C168" i="1"/>
  <c r="D168" i="1" s="1"/>
  <c r="A168" i="1"/>
  <c r="F167" i="1"/>
  <c r="E167" i="1"/>
  <c r="C167" i="1"/>
  <c r="D167" i="1" s="1"/>
  <c r="A167" i="1"/>
  <c r="F166" i="1"/>
  <c r="E166" i="1"/>
  <c r="C166" i="1"/>
  <c r="D166" i="1" s="1"/>
  <c r="A166" i="1"/>
  <c r="F165" i="1"/>
  <c r="E165" i="1"/>
  <c r="C165" i="1"/>
  <c r="D165" i="1" s="1"/>
  <c r="A165" i="1"/>
  <c r="F164" i="1"/>
  <c r="E164" i="1"/>
  <c r="C164" i="1"/>
  <c r="D164" i="1" s="1"/>
  <c r="A164" i="1"/>
  <c r="F163" i="1"/>
  <c r="E163" i="1"/>
  <c r="C163" i="1"/>
  <c r="D163" i="1" s="1"/>
  <c r="A163" i="1"/>
  <c r="F162" i="1"/>
  <c r="E162" i="1"/>
  <c r="C162" i="1"/>
  <c r="D162" i="1" s="1"/>
  <c r="A162" i="1"/>
  <c r="F161" i="1"/>
  <c r="E161" i="1"/>
  <c r="C161" i="1"/>
  <c r="D161" i="1" s="1"/>
  <c r="A161" i="1"/>
  <c r="F160" i="1"/>
  <c r="E160" i="1"/>
  <c r="C160" i="1"/>
  <c r="D160" i="1" s="1"/>
  <c r="A160" i="1"/>
  <c r="F159" i="1"/>
  <c r="E159" i="1"/>
  <c r="C159" i="1"/>
  <c r="D159" i="1" s="1"/>
  <c r="A159" i="1"/>
  <c r="F158" i="1"/>
  <c r="E158" i="1"/>
  <c r="C158" i="1"/>
  <c r="D158" i="1" s="1"/>
  <c r="A158" i="1"/>
  <c r="F157" i="1"/>
  <c r="E157" i="1"/>
  <c r="C157" i="1"/>
  <c r="D157" i="1" s="1"/>
  <c r="A157" i="1"/>
  <c r="F156" i="1"/>
  <c r="E156" i="1"/>
  <c r="C156" i="1"/>
  <c r="D156" i="1" s="1"/>
  <c r="A156" i="1"/>
  <c r="F155" i="1"/>
  <c r="E155" i="1"/>
  <c r="C155" i="1"/>
  <c r="D155" i="1" s="1"/>
  <c r="A155" i="1"/>
  <c r="F154" i="1"/>
  <c r="E154" i="1"/>
  <c r="C154" i="1"/>
  <c r="D154" i="1" s="1"/>
  <c r="A154" i="1"/>
  <c r="F153" i="1"/>
  <c r="E153" i="1"/>
  <c r="C153" i="1"/>
  <c r="D153" i="1" s="1"/>
  <c r="A153" i="1"/>
  <c r="F152" i="1"/>
  <c r="E152" i="1"/>
  <c r="C152" i="1"/>
  <c r="D152" i="1" s="1"/>
  <c r="A152" i="1"/>
  <c r="F151" i="1"/>
  <c r="E151" i="1"/>
  <c r="C151" i="1"/>
  <c r="D151" i="1" s="1"/>
  <c r="A151" i="1"/>
  <c r="F150" i="1"/>
  <c r="E150" i="1"/>
  <c r="C150" i="1"/>
  <c r="D150" i="1" s="1"/>
  <c r="A150" i="1"/>
  <c r="F149" i="1"/>
  <c r="E149" i="1"/>
  <c r="C149" i="1"/>
  <c r="D149" i="1" s="1"/>
  <c r="A149" i="1"/>
  <c r="F148" i="1"/>
  <c r="E148" i="1"/>
  <c r="C148" i="1"/>
  <c r="D148" i="1" s="1"/>
  <c r="A148" i="1"/>
  <c r="F147" i="1"/>
  <c r="E147" i="1"/>
  <c r="C147" i="1"/>
  <c r="D147" i="1" s="1"/>
  <c r="A147" i="1"/>
  <c r="F146" i="1"/>
  <c r="E146" i="1"/>
  <c r="C146" i="1"/>
  <c r="D146" i="1" s="1"/>
  <c r="A146" i="1"/>
  <c r="F145" i="1"/>
  <c r="E145" i="1"/>
  <c r="C145" i="1"/>
  <c r="D145" i="1" s="1"/>
  <c r="A145" i="1"/>
  <c r="F144" i="1"/>
  <c r="E144" i="1"/>
  <c r="C144" i="1"/>
  <c r="D144" i="1" s="1"/>
  <c r="A144" i="1"/>
  <c r="F143" i="1"/>
  <c r="E143" i="1"/>
  <c r="C143" i="1"/>
  <c r="D143" i="1" s="1"/>
  <c r="A143" i="1"/>
  <c r="F142" i="1"/>
  <c r="E142" i="1"/>
  <c r="C142" i="1"/>
  <c r="D142" i="1" s="1"/>
  <c r="A142" i="1"/>
  <c r="F141" i="1"/>
  <c r="E141" i="1"/>
  <c r="C141" i="1"/>
  <c r="D141" i="1" s="1"/>
  <c r="A141" i="1"/>
  <c r="F140" i="1"/>
  <c r="E140" i="1"/>
  <c r="C140" i="1"/>
  <c r="D140" i="1" s="1"/>
  <c r="A140" i="1"/>
  <c r="F139" i="1"/>
  <c r="E139" i="1"/>
  <c r="C139" i="1"/>
  <c r="D139" i="1" s="1"/>
  <c r="A139" i="1"/>
  <c r="F138" i="1"/>
  <c r="E138" i="1"/>
  <c r="C138" i="1"/>
  <c r="D138" i="1" s="1"/>
  <c r="A138" i="1"/>
  <c r="F137" i="1"/>
  <c r="E137" i="1"/>
  <c r="C137" i="1"/>
  <c r="D137" i="1" s="1"/>
  <c r="A137" i="1"/>
  <c r="F136" i="1"/>
  <c r="E136" i="1"/>
  <c r="C136" i="1"/>
  <c r="D136" i="1" s="1"/>
  <c r="A136" i="1"/>
  <c r="F135" i="1"/>
  <c r="E135" i="1"/>
  <c r="C135" i="1"/>
  <c r="D135" i="1" s="1"/>
  <c r="A135" i="1"/>
  <c r="F134" i="1"/>
  <c r="E134" i="1"/>
  <c r="C134" i="1"/>
  <c r="D134" i="1" s="1"/>
  <c r="A134" i="1"/>
  <c r="F133" i="1"/>
  <c r="E133" i="1"/>
  <c r="C133" i="1"/>
  <c r="D133" i="1" s="1"/>
  <c r="A133" i="1"/>
  <c r="F132" i="1"/>
  <c r="E132" i="1"/>
  <c r="C132" i="1"/>
  <c r="D132" i="1" s="1"/>
  <c r="A132" i="1"/>
  <c r="F131" i="1"/>
  <c r="E131" i="1"/>
  <c r="C131" i="1"/>
  <c r="D131" i="1" s="1"/>
  <c r="A131" i="1"/>
  <c r="F130" i="1"/>
  <c r="E130" i="1"/>
  <c r="C130" i="1"/>
  <c r="D130" i="1" s="1"/>
  <c r="A130" i="1"/>
  <c r="F129" i="1"/>
  <c r="E129" i="1"/>
  <c r="C129" i="1"/>
  <c r="D129" i="1" s="1"/>
  <c r="A129" i="1"/>
  <c r="F128" i="1"/>
  <c r="E128" i="1"/>
  <c r="C128" i="1"/>
  <c r="D128" i="1" s="1"/>
  <c r="A128" i="1"/>
  <c r="F127" i="1"/>
  <c r="E127" i="1"/>
  <c r="C127" i="1"/>
  <c r="D127" i="1" s="1"/>
  <c r="A127" i="1"/>
  <c r="F126" i="1"/>
  <c r="E126" i="1"/>
  <c r="C126" i="1"/>
  <c r="D126" i="1" s="1"/>
  <c r="A126" i="1"/>
  <c r="F125" i="1"/>
  <c r="E125" i="1"/>
  <c r="C125" i="1"/>
  <c r="D125" i="1" s="1"/>
  <c r="A125" i="1"/>
  <c r="F124" i="1"/>
  <c r="E124" i="1"/>
  <c r="C124" i="1"/>
  <c r="D124" i="1" s="1"/>
  <c r="A124" i="1"/>
  <c r="F123" i="1"/>
  <c r="E123" i="1"/>
  <c r="C123" i="1"/>
  <c r="D123" i="1" s="1"/>
  <c r="A123" i="1"/>
  <c r="F122" i="1"/>
  <c r="E122" i="1"/>
  <c r="C122" i="1"/>
  <c r="D122" i="1" s="1"/>
  <c r="A122" i="1"/>
  <c r="F121" i="1"/>
  <c r="E121" i="1"/>
  <c r="C121" i="1"/>
  <c r="D121" i="1" s="1"/>
  <c r="A121" i="1"/>
  <c r="F120" i="1"/>
  <c r="E120" i="1"/>
  <c r="C120" i="1"/>
  <c r="D120" i="1" s="1"/>
  <c r="A120" i="1"/>
  <c r="F119" i="1"/>
  <c r="E119" i="1"/>
  <c r="C119" i="1"/>
  <c r="D119" i="1" s="1"/>
  <c r="A119" i="1"/>
  <c r="F118" i="1"/>
  <c r="E118" i="1"/>
  <c r="C118" i="1"/>
  <c r="D118" i="1" s="1"/>
  <c r="A118" i="1"/>
  <c r="F117" i="1"/>
  <c r="E117" i="1"/>
  <c r="C117" i="1"/>
  <c r="D117" i="1" s="1"/>
  <c r="A117" i="1"/>
  <c r="F116" i="1"/>
  <c r="E116" i="1"/>
  <c r="C116" i="1"/>
  <c r="D116" i="1" s="1"/>
  <c r="A116" i="1"/>
  <c r="F115" i="1"/>
  <c r="E115" i="1"/>
  <c r="C115" i="1"/>
  <c r="D115" i="1" s="1"/>
  <c r="A115" i="1"/>
  <c r="F114" i="1"/>
  <c r="E114" i="1"/>
  <c r="C114" i="1"/>
  <c r="D114" i="1" s="1"/>
  <c r="A114" i="1"/>
  <c r="F113" i="1"/>
  <c r="E113" i="1"/>
  <c r="C113" i="1"/>
  <c r="D113" i="1" s="1"/>
  <c r="A113" i="1"/>
  <c r="F112" i="1"/>
  <c r="E112" i="1"/>
  <c r="C112" i="1"/>
  <c r="D112" i="1" s="1"/>
  <c r="A112" i="1"/>
  <c r="F111" i="1"/>
  <c r="E111" i="1"/>
  <c r="C111" i="1"/>
  <c r="D111" i="1" s="1"/>
  <c r="A111" i="1"/>
  <c r="F110" i="1"/>
  <c r="E110" i="1"/>
  <c r="C110" i="1"/>
  <c r="D110" i="1" s="1"/>
  <c r="A110" i="1"/>
  <c r="F109" i="1"/>
  <c r="E109" i="1"/>
  <c r="C109" i="1"/>
  <c r="D109" i="1" s="1"/>
  <c r="A109" i="1"/>
  <c r="F108" i="1"/>
  <c r="E108" i="1"/>
  <c r="C108" i="1"/>
  <c r="D108" i="1" s="1"/>
  <c r="A108" i="1"/>
  <c r="F107" i="1"/>
  <c r="E107" i="1"/>
  <c r="C107" i="1"/>
  <c r="D107" i="1" s="1"/>
  <c r="A107" i="1"/>
  <c r="F106" i="1"/>
  <c r="E106" i="1"/>
  <c r="C106" i="1"/>
  <c r="D106" i="1" s="1"/>
  <c r="A106" i="1"/>
  <c r="F105" i="1"/>
  <c r="E105" i="1"/>
  <c r="C105" i="1"/>
  <c r="D105" i="1" s="1"/>
  <c r="A105" i="1"/>
  <c r="F104" i="1"/>
  <c r="E104" i="1"/>
  <c r="C104" i="1"/>
  <c r="D104" i="1" s="1"/>
  <c r="A104" i="1"/>
  <c r="F103" i="1"/>
  <c r="E103" i="1"/>
  <c r="C103" i="1"/>
  <c r="D103" i="1" s="1"/>
  <c r="A103" i="1"/>
  <c r="F102" i="1"/>
  <c r="E102" i="1"/>
  <c r="C102" i="1"/>
  <c r="D102" i="1" s="1"/>
  <c r="A102" i="1"/>
  <c r="F101" i="1"/>
  <c r="E101" i="1"/>
  <c r="C101" i="1"/>
  <c r="D101" i="1" s="1"/>
  <c r="A101" i="1"/>
  <c r="F100" i="1"/>
  <c r="E100" i="1"/>
  <c r="C100" i="1"/>
  <c r="D100" i="1" s="1"/>
  <c r="A100" i="1"/>
  <c r="F99" i="1"/>
  <c r="E99" i="1"/>
  <c r="C99" i="1"/>
  <c r="D99" i="1" s="1"/>
  <c r="A99" i="1"/>
  <c r="F98" i="1"/>
  <c r="E98" i="1"/>
  <c r="C98" i="1"/>
  <c r="D98" i="1" s="1"/>
  <c r="A98" i="1"/>
  <c r="F97" i="1"/>
  <c r="E97" i="1"/>
  <c r="C97" i="1"/>
  <c r="D97" i="1" s="1"/>
  <c r="A97" i="1"/>
  <c r="F96" i="1"/>
  <c r="E96" i="1"/>
  <c r="C96" i="1"/>
  <c r="D96" i="1" s="1"/>
  <c r="A96" i="1"/>
  <c r="F95" i="1"/>
  <c r="E95" i="1"/>
  <c r="C95" i="1"/>
  <c r="D95" i="1" s="1"/>
  <c r="A95" i="1"/>
  <c r="F94" i="1"/>
  <c r="E94" i="1"/>
  <c r="C94" i="1"/>
  <c r="D94" i="1" s="1"/>
  <c r="A94" i="1"/>
  <c r="F93" i="1"/>
  <c r="E93" i="1"/>
  <c r="C93" i="1"/>
  <c r="D93" i="1" s="1"/>
  <c r="A93" i="1"/>
  <c r="F92" i="1"/>
  <c r="E92" i="1"/>
  <c r="C92" i="1"/>
  <c r="D92" i="1" s="1"/>
  <c r="A92" i="1"/>
  <c r="F91" i="1"/>
  <c r="E91" i="1"/>
  <c r="C91" i="1"/>
  <c r="D91" i="1" s="1"/>
  <c r="A91" i="1"/>
  <c r="F90" i="1"/>
  <c r="E90" i="1"/>
  <c r="C90" i="1"/>
  <c r="D90" i="1" s="1"/>
  <c r="A90" i="1"/>
  <c r="F89" i="1"/>
  <c r="E89" i="1"/>
  <c r="C89" i="1"/>
  <c r="D89" i="1" s="1"/>
  <c r="A89" i="1"/>
  <c r="F88" i="1"/>
  <c r="E88" i="1"/>
  <c r="C88" i="1"/>
  <c r="D88" i="1" s="1"/>
  <c r="A88" i="1"/>
  <c r="F87" i="1"/>
  <c r="E87" i="1"/>
  <c r="C87" i="1"/>
  <c r="D87" i="1" s="1"/>
  <c r="A87" i="1"/>
  <c r="F86" i="1"/>
  <c r="E86" i="1"/>
  <c r="C86" i="1"/>
  <c r="D86" i="1" s="1"/>
  <c r="A86" i="1"/>
  <c r="F85" i="1"/>
  <c r="E85" i="1"/>
  <c r="C85" i="1"/>
  <c r="D85" i="1" s="1"/>
  <c r="A85" i="1"/>
  <c r="F84" i="1"/>
  <c r="E84" i="1"/>
  <c r="C84" i="1"/>
  <c r="D84" i="1" s="1"/>
  <c r="A84" i="1"/>
  <c r="F83" i="1"/>
  <c r="E83" i="1"/>
  <c r="C83" i="1"/>
  <c r="D83" i="1" s="1"/>
  <c r="A83" i="1"/>
  <c r="F82" i="1"/>
  <c r="E82" i="1"/>
  <c r="C82" i="1"/>
  <c r="D82" i="1" s="1"/>
  <c r="A82" i="1"/>
  <c r="F81" i="1"/>
  <c r="E81" i="1"/>
  <c r="C81" i="1"/>
  <c r="D81" i="1" s="1"/>
  <c r="A81" i="1"/>
  <c r="F80" i="1"/>
  <c r="E80" i="1"/>
  <c r="C80" i="1"/>
  <c r="D80" i="1" s="1"/>
  <c r="A80" i="1"/>
  <c r="F79" i="1"/>
  <c r="E79" i="1"/>
  <c r="C79" i="1"/>
  <c r="D79" i="1" s="1"/>
  <c r="A79" i="1"/>
  <c r="F78" i="1"/>
  <c r="E78" i="1"/>
  <c r="C78" i="1"/>
  <c r="D78" i="1" s="1"/>
  <c r="A78" i="1"/>
  <c r="F77" i="1"/>
  <c r="E77" i="1"/>
  <c r="C77" i="1"/>
  <c r="D77" i="1" s="1"/>
  <c r="A77" i="1"/>
  <c r="F76" i="1"/>
  <c r="E76" i="1"/>
  <c r="C76" i="1"/>
  <c r="D76" i="1" s="1"/>
  <c r="A76" i="1"/>
  <c r="F75" i="1"/>
  <c r="E75" i="1"/>
  <c r="C75" i="1"/>
  <c r="D75" i="1" s="1"/>
  <c r="A75" i="1"/>
  <c r="F74" i="1"/>
  <c r="E74" i="1"/>
  <c r="C74" i="1"/>
  <c r="D74" i="1" s="1"/>
  <c r="A74" i="1"/>
  <c r="F73" i="1"/>
  <c r="E73" i="1"/>
  <c r="C73" i="1"/>
  <c r="D73" i="1" s="1"/>
  <c r="A73" i="1"/>
  <c r="F72" i="1"/>
  <c r="E72" i="1"/>
  <c r="C72" i="1"/>
  <c r="D72" i="1" s="1"/>
  <c r="A72" i="1"/>
  <c r="F71" i="1"/>
  <c r="E71" i="1"/>
  <c r="C71" i="1"/>
  <c r="D71" i="1" s="1"/>
  <c r="A71" i="1"/>
  <c r="F70" i="1"/>
  <c r="E70" i="1"/>
  <c r="C70" i="1"/>
  <c r="D70" i="1" s="1"/>
  <c r="A70" i="1"/>
  <c r="F69" i="1"/>
  <c r="E69" i="1"/>
  <c r="C69" i="1"/>
  <c r="D69" i="1" s="1"/>
  <c r="A69" i="1"/>
  <c r="F68" i="1"/>
  <c r="E68" i="1"/>
  <c r="C68" i="1"/>
  <c r="D68" i="1" s="1"/>
  <c r="A68" i="1"/>
  <c r="F67" i="1"/>
  <c r="E67" i="1"/>
  <c r="C67" i="1"/>
  <c r="D67" i="1" s="1"/>
  <c r="A67" i="1"/>
  <c r="F66" i="1"/>
  <c r="E66" i="1"/>
  <c r="C66" i="1"/>
  <c r="D66" i="1" s="1"/>
  <c r="A66" i="1"/>
  <c r="F65" i="1"/>
  <c r="E65" i="1"/>
  <c r="C65" i="1"/>
  <c r="D65" i="1" s="1"/>
  <c r="A65" i="1"/>
  <c r="F64" i="1"/>
  <c r="E64" i="1"/>
  <c r="C64" i="1"/>
  <c r="D64" i="1" s="1"/>
  <c r="A64" i="1"/>
  <c r="F63" i="1"/>
  <c r="E63" i="1"/>
  <c r="C63" i="1"/>
  <c r="D63" i="1" s="1"/>
  <c r="A63" i="1"/>
  <c r="F62" i="1"/>
  <c r="E62" i="1"/>
  <c r="C62" i="1"/>
  <c r="D62" i="1" s="1"/>
  <c r="A62" i="1"/>
  <c r="F61" i="1"/>
  <c r="E61" i="1"/>
  <c r="C61" i="1"/>
  <c r="D61" i="1" s="1"/>
  <c r="A61" i="1"/>
  <c r="F60" i="1"/>
  <c r="E60" i="1"/>
  <c r="C60" i="1"/>
  <c r="D60" i="1" s="1"/>
  <c r="A60" i="1"/>
  <c r="F59" i="1"/>
  <c r="E59" i="1"/>
  <c r="C59" i="1"/>
  <c r="D59" i="1" s="1"/>
  <c r="A59" i="1"/>
  <c r="F58" i="1"/>
  <c r="E58" i="1"/>
  <c r="C58" i="1"/>
  <c r="D58" i="1" s="1"/>
  <c r="A58" i="1"/>
  <c r="F57" i="1"/>
  <c r="E57" i="1"/>
  <c r="C57" i="1"/>
  <c r="D57" i="1" s="1"/>
  <c r="A57" i="1"/>
  <c r="F56" i="1"/>
  <c r="E56" i="1"/>
  <c r="C56" i="1"/>
  <c r="D56" i="1" s="1"/>
  <c r="A56" i="1"/>
  <c r="F55" i="1"/>
  <c r="E55" i="1"/>
  <c r="C55" i="1"/>
  <c r="D55" i="1" s="1"/>
  <c r="A55" i="1"/>
  <c r="F54" i="1"/>
  <c r="E54" i="1"/>
  <c r="C54" i="1"/>
  <c r="D54" i="1" s="1"/>
  <c r="A54" i="1"/>
  <c r="F53" i="1"/>
  <c r="E53" i="1"/>
  <c r="C53" i="1"/>
  <c r="D53" i="1" s="1"/>
  <c r="A53" i="1"/>
  <c r="F52" i="1"/>
  <c r="E52" i="1"/>
  <c r="C52" i="1"/>
  <c r="D52" i="1" s="1"/>
  <c r="A52" i="1"/>
  <c r="F51" i="1"/>
  <c r="E51" i="1"/>
  <c r="C51" i="1"/>
  <c r="D51" i="1" s="1"/>
  <c r="A51" i="1"/>
  <c r="F50" i="1"/>
  <c r="E50" i="1"/>
  <c r="C50" i="1"/>
  <c r="D50" i="1" s="1"/>
  <c r="A50" i="1"/>
  <c r="F49" i="1"/>
  <c r="E49" i="1"/>
  <c r="C49" i="1"/>
  <c r="D49" i="1" s="1"/>
  <c r="A49" i="1"/>
  <c r="F48" i="1"/>
  <c r="E48" i="1"/>
  <c r="C48" i="1"/>
  <c r="D48" i="1" s="1"/>
  <c r="A48" i="1"/>
  <c r="F47" i="1"/>
  <c r="E47" i="1"/>
  <c r="C47" i="1"/>
  <c r="D47" i="1" s="1"/>
  <c r="A47" i="1"/>
  <c r="F46" i="1"/>
  <c r="E46" i="1"/>
  <c r="C46" i="1"/>
  <c r="D46" i="1" s="1"/>
  <c r="A46" i="1"/>
  <c r="F45" i="1"/>
  <c r="E45" i="1"/>
  <c r="C45" i="1"/>
  <c r="D45" i="1" s="1"/>
  <c r="A45" i="1"/>
  <c r="F44" i="1"/>
  <c r="E44" i="1"/>
  <c r="C44" i="1"/>
  <c r="D44" i="1" s="1"/>
  <c r="A44" i="1"/>
  <c r="F43" i="1"/>
  <c r="E43" i="1"/>
  <c r="C43" i="1"/>
  <c r="D43" i="1" s="1"/>
  <c r="A43" i="1"/>
  <c r="F42" i="1"/>
  <c r="E42" i="1"/>
  <c r="C42" i="1"/>
  <c r="D42" i="1" s="1"/>
  <c r="A42" i="1"/>
  <c r="F41" i="1"/>
  <c r="E41" i="1"/>
  <c r="C41" i="1"/>
  <c r="D41" i="1" s="1"/>
  <c r="A41" i="1"/>
  <c r="F40" i="1"/>
  <c r="E40" i="1"/>
  <c r="C40" i="1"/>
  <c r="D40" i="1" s="1"/>
  <c r="A40" i="1"/>
  <c r="F39" i="1"/>
  <c r="E39" i="1"/>
  <c r="C39" i="1"/>
  <c r="D39" i="1" s="1"/>
  <c r="A39" i="1"/>
  <c r="F38" i="1"/>
  <c r="E38" i="1"/>
  <c r="C38" i="1"/>
  <c r="D38" i="1" s="1"/>
  <c r="A38" i="1"/>
  <c r="F37" i="1"/>
  <c r="E37" i="1"/>
  <c r="C37" i="1"/>
  <c r="D37" i="1" s="1"/>
  <c r="A37" i="1"/>
  <c r="F36" i="1"/>
  <c r="E36" i="1"/>
  <c r="C36" i="1"/>
  <c r="D36" i="1" s="1"/>
  <c r="A36" i="1"/>
  <c r="F35" i="1"/>
  <c r="E35" i="1"/>
  <c r="C35" i="1"/>
  <c r="D35" i="1" s="1"/>
  <c r="A35" i="1"/>
  <c r="F34" i="1"/>
  <c r="E34" i="1"/>
  <c r="C34" i="1"/>
  <c r="D34" i="1" s="1"/>
  <c r="A34" i="1"/>
  <c r="F33" i="1"/>
  <c r="E33" i="1"/>
  <c r="C33" i="1"/>
  <c r="D33" i="1" s="1"/>
  <c r="A33" i="1"/>
  <c r="F32" i="1"/>
  <c r="E32" i="1"/>
  <c r="C32" i="1"/>
  <c r="D32" i="1" s="1"/>
  <c r="A32" i="1"/>
  <c r="F31" i="1"/>
  <c r="E31" i="1"/>
  <c r="C31" i="1"/>
  <c r="D31" i="1" s="1"/>
  <c r="A31" i="1"/>
  <c r="F30" i="1"/>
  <c r="E30" i="1"/>
  <c r="C30" i="1"/>
  <c r="D30" i="1" s="1"/>
  <c r="A30" i="1"/>
  <c r="F29" i="1"/>
  <c r="E29" i="1"/>
  <c r="C29" i="1"/>
  <c r="D29" i="1" s="1"/>
  <c r="A29" i="1"/>
  <c r="F28" i="1"/>
  <c r="E28" i="1"/>
  <c r="C28" i="1"/>
  <c r="D28" i="1" s="1"/>
  <c r="A28" i="1"/>
  <c r="F27" i="1"/>
  <c r="E27" i="1"/>
  <c r="C27" i="1"/>
  <c r="D27" i="1" s="1"/>
  <c r="A27" i="1"/>
  <c r="F26" i="1"/>
  <c r="E26" i="1"/>
  <c r="C26" i="1"/>
  <c r="D26" i="1" s="1"/>
  <c r="A26" i="1"/>
  <c r="F25" i="1"/>
  <c r="E25" i="1"/>
  <c r="C25" i="1"/>
  <c r="D25" i="1" s="1"/>
  <c r="A25" i="1"/>
  <c r="F24" i="1"/>
  <c r="E24" i="1"/>
  <c r="C24" i="1"/>
  <c r="D24" i="1" s="1"/>
  <c r="A24" i="1"/>
  <c r="F23" i="1"/>
  <c r="E23" i="1"/>
  <c r="C23" i="1"/>
  <c r="D23" i="1" s="1"/>
  <c r="A23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" i="1"/>
  <c r="B259" i="1" l="1"/>
  <c r="B89" i="1"/>
  <c r="B173" i="1"/>
  <c r="B51" i="1"/>
  <c r="B131" i="1"/>
  <c r="B217" i="1"/>
  <c r="B29" i="1"/>
  <c r="B73" i="1"/>
  <c r="B109" i="1"/>
  <c r="B153" i="1"/>
  <c r="B195" i="1"/>
  <c r="B237" i="1"/>
  <c r="B41" i="1"/>
  <c r="B61" i="1"/>
  <c r="B77" i="1"/>
  <c r="B99" i="1"/>
  <c r="B121" i="1"/>
  <c r="B141" i="1"/>
  <c r="B163" i="1"/>
  <c r="B185" i="1"/>
  <c r="B205" i="1"/>
  <c r="B227" i="1"/>
  <c r="B249" i="1"/>
  <c r="B273" i="1"/>
  <c r="B83" i="1"/>
  <c r="B93" i="1"/>
  <c r="B105" i="1"/>
  <c r="B115" i="1"/>
  <c r="B125" i="1"/>
  <c r="B137" i="1"/>
  <c r="B147" i="1"/>
  <c r="B157" i="1"/>
  <c r="B169" i="1"/>
  <c r="B179" i="1"/>
  <c r="B189" i="1"/>
  <c r="B201" i="1"/>
  <c r="B211" i="1"/>
  <c r="B221" i="1"/>
  <c r="B233" i="1"/>
  <c r="B243" i="1"/>
  <c r="B253" i="1"/>
  <c r="B265" i="1"/>
  <c r="B281" i="1"/>
  <c r="B25" i="1"/>
  <c r="B35" i="1"/>
  <c r="B45" i="1"/>
  <c r="B57" i="1"/>
  <c r="B67" i="1"/>
  <c r="B288" i="1"/>
  <c r="B27" i="1"/>
  <c r="B33" i="1"/>
  <c r="B37" i="1"/>
  <c r="B43" i="1"/>
  <c r="B49" i="1"/>
  <c r="B53" i="1"/>
  <c r="B59" i="1"/>
  <c r="B65" i="1"/>
  <c r="B69" i="1"/>
  <c r="B75" i="1"/>
  <c r="B81" i="1"/>
  <c r="B85" i="1"/>
  <c r="B91" i="1"/>
  <c r="B97" i="1"/>
  <c r="B101" i="1"/>
  <c r="B107" i="1"/>
  <c r="B113" i="1"/>
  <c r="B117" i="1"/>
  <c r="B123" i="1"/>
  <c r="B129" i="1"/>
  <c r="B133" i="1"/>
  <c r="B139" i="1"/>
  <c r="B145" i="1"/>
  <c r="B149" i="1"/>
  <c r="B155" i="1"/>
  <c r="B161" i="1"/>
  <c r="B165" i="1"/>
  <c r="B171" i="1"/>
  <c r="B177" i="1"/>
  <c r="B181" i="1"/>
  <c r="B187" i="1"/>
  <c r="B193" i="1"/>
  <c r="B197" i="1"/>
  <c r="B203" i="1"/>
  <c r="B209" i="1"/>
  <c r="B213" i="1"/>
  <c r="B219" i="1"/>
  <c r="B225" i="1"/>
  <c r="B229" i="1"/>
  <c r="B235" i="1"/>
  <c r="B241" i="1"/>
  <c r="B245" i="1"/>
  <c r="B251" i="1"/>
  <c r="B257" i="1"/>
  <c r="B261" i="1"/>
  <c r="B267" i="1"/>
  <c r="B275" i="1"/>
  <c r="B283" i="1"/>
  <c r="B269" i="1"/>
  <c r="B277" i="1"/>
  <c r="B285" i="1"/>
  <c r="B23" i="1"/>
  <c r="B31" i="1"/>
  <c r="B39" i="1"/>
  <c r="B47" i="1"/>
  <c r="B55" i="1"/>
  <c r="B63" i="1"/>
  <c r="B71" i="1"/>
  <c r="B79" i="1"/>
  <c r="B87" i="1"/>
  <c r="B95" i="1"/>
  <c r="B103" i="1"/>
  <c r="B111" i="1"/>
  <c r="B119" i="1"/>
  <c r="B127" i="1"/>
  <c r="B135" i="1"/>
  <c r="B143" i="1"/>
  <c r="B151" i="1"/>
  <c r="B159" i="1"/>
  <c r="B167" i="1"/>
  <c r="B175" i="1"/>
  <c r="B183" i="1"/>
  <c r="B191" i="1"/>
  <c r="B199" i="1"/>
  <c r="B207" i="1"/>
  <c r="B215" i="1"/>
  <c r="B223" i="1"/>
  <c r="B231" i="1"/>
  <c r="B239" i="1"/>
  <c r="B247" i="1"/>
  <c r="B255" i="1"/>
  <c r="B263" i="1"/>
  <c r="B271" i="1"/>
  <c r="B279" i="1"/>
  <c r="B286" i="1"/>
  <c r="B289" i="1"/>
  <c r="B26" i="1"/>
  <c r="B30" i="1"/>
  <c r="B34" i="1"/>
  <c r="B38" i="1"/>
  <c r="B42" i="1"/>
  <c r="B46" i="1"/>
  <c r="B50" i="1"/>
  <c r="B54" i="1"/>
  <c r="B58" i="1"/>
  <c r="B62" i="1"/>
  <c r="B66" i="1"/>
  <c r="B70" i="1"/>
  <c r="B74" i="1"/>
  <c r="B78" i="1"/>
  <c r="B82" i="1"/>
  <c r="B86" i="1"/>
  <c r="B90" i="1"/>
  <c r="B94" i="1"/>
  <c r="B98" i="1"/>
  <c r="B102" i="1"/>
  <c r="B106" i="1"/>
  <c r="B110" i="1"/>
  <c r="B114" i="1"/>
  <c r="B118" i="1"/>
  <c r="B122" i="1"/>
  <c r="B126" i="1"/>
  <c r="B130" i="1"/>
  <c r="B134" i="1"/>
  <c r="B138" i="1"/>
  <c r="B142" i="1"/>
  <c r="B146" i="1"/>
  <c r="B150" i="1"/>
  <c r="B154" i="1"/>
  <c r="B158" i="1"/>
  <c r="B162" i="1"/>
  <c r="B166" i="1"/>
  <c r="B170" i="1"/>
  <c r="B174" i="1"/>
  <c r="B178" i="1"/>
  <c r="B182" i="1"/>
  <c r="B186" i="1"/>
  <c r="B190" i="1"/>
  <c r="B194" i="1"/>
  <c r="B198" i="1"/>
  <c r="B202" i="1"/>
  <c r="B206" i="1"/>
  <c r="B210" i="1"/>
  <c r="B214" i="1"/>
  <c r="B218" i="1"/>
  <c r="B222" i="1"/>
  <c r="B226" i="1"/>
  <c r="B230" i="1"/>
  <c r="B234" i="1"/>
  <c r="B238" i="1"/>
  <c r="B242" i="1"/>
  <c r="B246" i="1"/>
  <c r="B250" i="1"/>
  <c r="B254" i="1"/>
  <c r="B258" i="1"/>
  <c r="B262" i="1"/>
  <c r="B266" i="1"/>
  <c r="B270" i="1"/>
  <c r="B274" i="1"/>
  <c r="B278" i="1"/>
  <c r="B282" i="1"/>
  <c r="B287" i="1"/>
  <c r="B24" i="1"/>
  <c r="B28" i="1"/>
  <c r="B32" i="1"/>
  <c r="B36" i="1"/>
  <c r="B40" i="1"/>
  <c r="B44" i="1"/>
  <c r="B48" i="1"/>
  <c r="B52" i="1"/>
  <c r="B56" i="1"/>
  <c r="B60" i="1"/>
  <c r="B64" i="1"/>
  <c r="B68" i="1"/>
  <c r="B72" i="1"/>
  <c r="B76" i="1"/>
  <c r="B80" i="1"/>
  <c r="B84" i="1"/>
  <c r="B88" i="1"/>
  <c r="B92" i="1"/>
  <c r="B96" i="1"/>
  <c r="B100" i="1"/>
  <c r="B104" i="1"/>
  <c r="B108" i="1"/>
  <c r="B112" i="1"/>
  <c r="B116" i="1"/>
  <c r="B120" i="1"/>
  <c r="B124" i="1"/>
  <c r="B128" i="1"/>
  <c r="B132" i="1"/>
  <c r="B136" i="1"/>
  <c r="B140" i="1"/>
  <c r="B144" i="1"/>
  <c r="B148" i="1"/>
  <c r="B152" i="1"/>
  <c r="B156" i="1"/>
  <c r="B160" i="1"/>
  <c r="B164" i="1"/>
  <c r="B168" i="1"/>
  <c r="B172" i="1"/>
  <c r="B176" i="1"/>
  <c r="B180" i="1"/>
  <c r="B184" i="1"/>
  <c r="B188" i="1"/>
  <c r="B192" i="1"/>
  <c r="B196" i="1"/>
  <c r="B200" i="1"/>
  <c r="B204" i="1"/>
  <c r="B208" i="1"/>
  <c r="B212" i="1"/>
  <c r="B216" i="1"/>
  <c r="B220" i="1"/>
  <c r="B224" i="1"/>
  <c r="B228" i="1"/>
  <c r="B232" i="1"/>
  <c r="B236" i="1"/>
  <c r="B240" i="1"/>
  <c r="B244" i="1"/>
  <c r="B248" i="1"/>
  <c r="B252" i="1"/>
  <c r="B256" i="1"/>
  <c r="B260" i="1"/>
  <c r="B264" i="1"/>
  <c r="B268" i="1"/>
  <c r="B272" i="1"/>
  <c r="B276" i="1"/>
  <c r="B280" i="1"/>
  <c r="B284" i="1"/>
  <c r="G276" i="1"/>
  <c r="H276" i="1" s="1"/>
  <c r="G281" i="1"/>
  <c r="H281" i="1" s="1"/>
  <c r="G283" i="1"/>
  <c r="H283" i="1" s="1"/>
  <c r="G284" i="1"/>
  <c r="H284" i="1" s="1"/>
  <c r="G285" i="1"/>
  <c r="H285" i="1" s="1"/>
  <c r="G286" i="1"/>
  <c r="H286" i="1" s="1"/>
  <c r="G275" i="1"/>
  <c r="H275" i="1" s="1"/>
  <c r="G277" i="1"/>
  <c r="H277" i="1" s="1"/>
  <c r="G278" i="1"/>
  <c r="H278" i="1" s="1"/>
  <c r="G279" i="1"/>
  <c r="H279" i="1" s="1"/>
  <c r="G280" i="1"/>
  <c r="H280" i="1" s="1"/>
  <c r="G282" i="1"/>
  <c r="H282" i="1" s="1"/>
  <c r="G287" i="1"/>
  <c r="H287" i="1" s="1"/>
  <c r="G288" i="1"/>
  <c r="H288" i="1" s="1"/>
  <c r="G289" i="1"/>
  <c r="H289" i="1" s="1"/>
  <c r="G261" i="1"/>
  <c r="H261" i="1" s="1"/>
  <c r="G264" i="1"/>
  <c r="H264" i="1" s="1"/>
  <c r="G267" i="1"/>
  <c r="H267" i="1" s="1"/>
  <c r="G268" i="1"/>
  <c r="H268" i="1" s="1"/>
  <c r="G269" i="1"/>
  <c r="H269" i="1" s="1"/>
  <c r="G271" i="1"/>
  <c r="H271" i="1" s="1"/>
  <c r="G273" i="1"/>
  <c r="H273" i="1" s="1"/>
  <c r="G260" i="1"/>
  <c r="H260" i="1" s="1"/>
  <c r="G262" i="1"/>
  <c r="H262" i="1" s="1"/>
  <c r="G263" i="1"/>
  <c r="H263" i="1" s="1"/>
  <c r="G265" i="1"/>
  <c r="H265" i="1" s="1"/>
  <c r="G266" i="1"/>
  <c r="H266" i="1" s="1"/>
  <c r="G270" i="1"/>
  <c r="H270" i="1" s="1"/>
  <c r="G272" i="1"/>
  <c r="H272" i="1" s="1"/>
  <c r="G274" i="1"/>
  <c r="H274" i="1" s="1"/>
  <c r="G251" i="1"/>
  <c r="H251" i="1" s="1"/>
  <c r="G245" i="1"/>
  <c r="H245" i="1" s="1"/>
  <c r="G246" i="1"/>
  <c r="H246" i="1" s="1"/>
  <c r="G247" i="1"/>
  <c r="H247" i="1" s="1"/>
  <c r="G248" i="1"/>
  <c r="H248" i="1" s="1"/>
  <c r="G249" i="1"/>
  <c r="H249" i="1" s="1"/>
  <c r="G250" i="1"/>
  <c r="H250" i="1" s="1"/>
  <c r="G252" i="1"/>
  <c r="H252" i="1" s="1"/>
  <c r="G253" i="1"/>
  <c r="H253" i="1" s="1"/>
  <c r="G254" i="1"/>
  <c r="H254" i="1" s="1"/>
  <c r="G255" i="1"/>
  <c r="H255" i="1" s="1"/>
  <c r="G256" i="1"/>
  <c r="H256" i="1" s="1"/>
  <c r="G257" i="1"/>
  <c r="H257" i="1" s="1"/>
  <c r="G258" i="1"/>
  <c r="H258" i="1" s="1"/>
  <c r="G259" i="1"/>
  <c r="H259" i="1" s="1"/>
  <c r="G232" i="1"/>
  <c r="H232" i="1" s="1"/>
  <c r="G239" i="1"/>
  <c r="H239" i="1" s="1"/>
  <c r="G241" i="1"/>
  <c r="H241" i="1" s="1"/>
  <c r="G243" i="1"/>
  <c r="H243" i="1" s="1"/>
  <c r="G230" i="1"/>
  <c r="H230" i="1" s="1"/>
  <c r="G231" i="1"/>
  <c r="H231" i="1" s="1"/>
  <c r="G233" i="1"/>
  <c r="H233" i="1" s="1"/>
  <c r="G234" i="1"/>
  <c r="H234" i="1" s="1"/>
  <c r="G235" i="1"/>
  <c r="H235" i="1" s="1"/>
  <c r="G236" i="1"/>
  <c r="H236" i="1" s="1"/>
  <c r="G237" i="1"/>
  <c r="H237" i="1" s="1"/>
  <c r="G238" i="1"/>
  <c r="H238" i="1" s="1"/>
  <c r="G240" i="1"/>
  <c r="H240" i="1" s="1"/>
  <c r="G242" i="1"/>
  <c r="H242" i="1" s="1"/>
  <c r="G244" i="1"/>
  <c r="H244" i="1" s="1"/>
  <c r="G215" i="1"/>
  <c r="H215" i="1" s="1"/>
  <c r="G220" i="1"/>
  <c r="H220" i="1" s="1"/>
  <c r="G221" i="1"/>
  <c r="H221" i="1" s="1"/>
  <c r="G222" i="1"/>
  <c r="H222" i="1" s="1"/>
  <c r="G226" i="1"/>
  <c r="H226" i="1" s="1"/>
  <c r="G227" i="1"/>
  <c r="H227" i="1" s="1"/>
  <c r="G216" i="1"/>
  <c r="H216" i="1" s="1"/>
  <c r="G217" i="1"/>
  <c r="H217" i="1" s="1"/>
  <c r="G218" i="1"/>
  <c r="H218" i="1" s="1"/>
  <c r="G219" i="1"/>
  <c r="H219" i="1" s="1"/>
  <c r="G223" i="1"/>
  <c r="H223" i="1" s="1"/>
  <c r="G224" i="1"/>
  <c r="H224" i="1" s="1"/>
  <c r="G225" i="1"/>
  <c r="H225" i="1" s="1"/>
  <c r="G228" i="1"/>
  <c r="H228" i="1" s="1"/>
  <c r="G229" i="1"/>
  <c r="H229" i="1" s="1"/>
  <c r="G204" i="1"/>
  <c r="H204" i="1" s="1"/>
  <c r="G205" i="1"/>
  <c r="H205" i="1" s="1"/>
  <c r="G208" i="1"/>
  <c r="H208" i="1" s="1"/>
  <c r="G210" i="1"/>
  <c r="H210" i="1" s="1"/>
  <c r="G211" i="1"/>
  <c r="H211" i="1" s="1"/>
  <c r="G212" i="1"/>
  <c r="H212" i="1" s="1"/>
  <c r="G214" i="1"/>
  <c r="H214" i="1" s="1"/>
  <c r="G206" i="1"/>
  <c r="H206" i="1" s="1"/>
  <c r="G207" i="1"/>
  <c r="H207" i="1" s="1"/>
  <c r="G209" i="1"/>
  <c r="H209" i="1" s="1"/>
  <c r="G213" i="1"/>
  <c r="H213" i="1" s="1"/>
  <c r="G194" i="1"/>
  <c r="H194" i="1" s="1"/>
  <c r="G195" i="1"/>
  <c r="H195" i="1" s="1"/>
  <c r="G196" i="1"/>
  <c r="H196" i="1" s="1"/>
  <c r="G200" i="1"/>
  <c r="H200" i="1" s="1"/>
  <c r="G202" i="1"/>
  <c r="H202" i="1" s="1"/>
  <c r="G203" i="1"/>
  <c r="H203" i="1" s="1"/>
  <c r="G193" i="1"/>
  <c r="H193" i="1" s="1"/>
  <c r="G197" i="1"/>
  <c r="H197" i="1" s="1"/>
  <c r="G198" i="1"/>
  <c r="H198" i="1" s="1"/>
  <c r="G199" i="1"/>
  <c r="H199" i="1" s="1"/>
  <c r="G201" i="1"/>
  <c r="H201" i="1" s="1"/>
  <c r="G183" i="1"/>
  <c r="H183" i="1" s="1"/>
  <c r="G187" i="1"/>
  <c r="H187" i="1" s="1"/>
  <c r="G188" i="1"/>
  <c r="H188" i="1" s="1"/>
  <c r="G192" i="1"/>
  <c r="H192" i="1" s="1"/>
  <c r="G182" i="1"/>
  <c r="H182" i="1" s="1"/>
  <c r="G184" i="1"/>
  <c r="H184" i="1" s="1"/>
  <c r="G185" i="1"/>
  <c r="H185" i="1" s="1"/>
  <c r="G186" i="1"/>
  <c r="H186" i="1" s="1"/>
  <c r="G189" i="1"/>
  <c r="H189" i="1" s="1"/>
  <c r="G190" i="1"/>
  <c r="H190" i="1" s="1"/>
  <c r="G191" i="1"/>
  <c r="H191" i="1" s="1"/>
  <c r="G172" i="1"/>
  <c r="H172" i="1" s="1"/>
  <c r="G176" i="1"/>
  <c r="H176" i="1" s="1"/>
  <c r="G177" i="1"/>
  <c r="H177" i="1" s="1"/>
  <c r="G179" i="1"/>
  <c r="H179" i="1" s="1"/>
  <c r="G171" i="1"/>
  <c r="H171" i="1" s="1"/>
  <c r="G173" i="1"/>
  <c r="H173" i="1" s="1"/>
  <c r="G174" i="1"/>
  <c r="H174" i="1" s="1"/>
  <c r="G175" i="1"/>
  <c r="H175" i="1" s="1"/>
  <c r="G178" i="1"/>
  <c r="H178" i="1" s="1"/>
  <c r="G180" i="1"/>
  <c r="H180" i="1" s="1"/>
  <c r="G181" i="1"/>
  <c r="H181" i="1" s="1"/>
  <c r="G160" i="1"/>
  <c r="H160" i="1" s="1"/>
  <c r="G161" i="1"/>
  <c r="H161" i="1" s="1"/>
  <c r="G162" i="1"/>
  <c r="H162" i="1" s="1"/>
  <c r="G164" i="1"/>
  <c r="H164" i="1" s="1"/>
  <c r="G167" i="1"/>
  <c r="H167" i="1" s="1"/>
  <c r="G169" i="1"/>
  <c r="H169" i="1" s="1"/>
  <c r="G170" i="1"/>
  <c r="H170" i="1" s="1"/>
  <c r="G163" i="1"/>
  <c r="H163" i="1" s="1"/>
  <c r="G165" i="1"/>
  <c r="H165" i="1" s="1"/>
  <c r="G166" i="1"/>
  <c r="H166" i="1" s="1"/>
  <c r="G168" i="1"/>
  <c r="H168" i="1" s="1"/>
  <c r="G150" i="1"/>
  <c r="H150" i="1" s="1"/>
  <c r="G152" i="1"/>
  <c r="H152" i="1" s="1"/>
  <c r="G153" i="1"/>
  <c r="H153" i="1" s="1"/>
  <c r="G154" i="1"/>
  <c r="H154" i="1" s="1"/>
  <c r="G155" i="1"/>
  <c r="H155" i="1" s="1"/>
  <c r="G156" i="1"/>
  <c r="H156" i="1" s="1"/>
  <c r="G158" i="1"/>
  <c r="H158" i="1" s="1"/>
  <c r="G159" i="1"/>
  <c r="H159" i="1" s="1"/>
  <c r="G149" i="1"/>
  <c r="H149" i="1" s="1"/>
  <c r="G151" i="1"/>
  <c r="H151" i="1" s="1"/>
  <c r="G157" i="1"/>
  <c r="H157" i="1" s="1"/>
  <c r="G128" i="1"/>
  <c r="H128" i="1" s="1"/>
  <c r="G129" i="1"/>
  <c r="H129" i="1" s="1"/>
  <c r="G130" i="1"/>
  <c r="H130" i="1" s="1"/>
  <c r="G133" i="1"/>
  <c r="H133" i="1" s="1"/>
  <c r="G137" i="1"/>
  <c r="H137" i="1" s="1"/>
  <c r="G138" i="1"/>
  <c r="H138" i="1" s="1"/>
  <c r="G139" i="1"/>
  <c r="H139" i="1" s="1"/>
  <c r="G141" i="1"/>
  <c r="H141" i="1" s="1"/>
  <c r="G142" i="1"/>
  <c r="H142" i="1" s="1"/>
  <c r="G144" i="1"/>
  <c r="H144" i="1" s="1"/>
  <c r="G145" i="1"/>
  <c r="H145" i="1" s="1"/>
  <c r="G146" i="1"/>
  <c r="H146" i="1" s="1"/>
  <c r="G148" i="1"/>
  <c r="H148" i="1" s="1"/>
  <c r="G131" i="1"/>
  <c r="H131" i="1" s="1"/>
  <c r="G132" i="1"/>
  <c r="H132" i="1" s="1"/>
  <c r="G134" i="1"/>
  <c r="H134" i="1" s="1"/>
  <c r="G135" i="1"/>
  <c r="H135" i="1" s="1"/>
  <c r="G136" i="1"/>
  <c r="H136" i="1" s="1"/>
  <c r="G140" i="1"/>
  <c r="H140" i="1" s="1"/>
  <c r="G143" i="1"/>
  <c r="H143" i="1" s="1"/>
  <c r="G147" i="1"/>
  <c r="H147" i="1" s="1"/>
  <c r="G87" i="1"/>
  <c r="H87" i="1" s="1"/>
  <c r="G89" i="1"/>
  <c r="H89" i="1" s="1"/>
  <c r="G91" i="1"/>
  <c r="H91" i="1" s="1"/>
  <c r="G92" i="1"/>
  <c r="H92" i="1" s="1"/>
  <c r="G93" i="1"/>
  <c r="H93" i="1" s="1"/>
  <c r="G94" i="1"/>
  <c r="H94" i="1" s="1"/>
  <c r="G97" i="1"/>
  <c r="H97" i="1" s="1"/>
  <c r="G104" i="1"/>
  <c r="H104" i="1" s="1"/>
  <c r="G105" i="1"/>
  <c r="H105" i="1" s="1"/>
  <c r="G106" i="1"/>
  <c r="H106" i="1" s="1"/>
  <c r="G107" i="1"/>
  <c r="H107" i="1" s="1"/>
  <c r="G109" i="1"/>
  <c r="H109" i="1" s="1"/>
  <c r="G113" i="1"/>
  <c r="H113" i="1" s="1"/>
  <c r="G116" i="1"/>
  <c r="H116" i="1" s="1"/>
  <c r="G118" i="1"/>
  <c r="H118" i="1" s="1"/>
  <c r="G119" i="1"/>
  <c r="H119" i="1" s="1"/>
  <c r="G125" i="1"/>
  <c r="H125" i="1" s="1"/>
  <c r="G126" i="1"/>
  <c r="H126" i="1" s="1"/>
  <c r="G86" i="1"/>
  <c r="H86" i="1" s="1"/>
  <c r="G88" i="1"/>
  <c r="H88" i="1" s="1"/>
  <c r="G90" i="1"/>
  <c r="H90" i="1" s="1"/>
  <c r="G95" i="1"/>
  <c r="H95" i="1" s="1"/>
  <c r="G96" i="1"/>
  <c r="H96" i="1" s="1"/>
  <c r="G98" i="1"/>
  <c r="H98" i="1" s="1"/>
  <c r="G99" i="1"/>
  <c r="H99" i="1" s="1"/>
  <c r="G67" i="1"/>
  <c r="H67" i="1" s="1"/>
  <c r="G70" i="1"/>
  <c r="H70" i="1" s="1"/>
  <c r="G72" i="1"/>
  <c r="H72" i="1" s="1"/>
  <c r="G73" i="1"/>
  <c r="H73" i="1" s="1"/>
  <c r="G74" i="1"/>
  <c r="H74" i="1" s="1"/>
  <c r="G78" i="1"/>
  <c r="H78" i="1" s="1"/>
  <c r="G80" i="1"/>
  <c r="H80" i="1" s="1"/>
  <c r="G82" i="1"/>
  <c r="H82" i="1" s="1"/>
  <c r="G83" i="1"/>
  <c r="H83" i="1" s="1"/>
  <c r="G85" i="1"/>
  <c r="H85" i="1" s="1"/>
  <c r="G100" i="1"/>
  <c r="H100" i="1" s="1"/>
  <c r="G101" i="1"/>
  <c r="H101" i="1" s="1"/>
  <c r="G102" i="1"/>
  <c r="H102" i="1" s="1"/>
  <c r="G103" i="1"/>
  <c r="H103" i="1" s="1"/>
  <c r="G108" i="1"/>
  <c r="H108" i="1" s="1"/>
  <c r="G110" i="1"/>
  <c r="H110" i="1" s="1"/>
  <c r="G111" i="1"/>
  <c r="H111" i="1" s="1"/>
  <c r="G112" i="1"/>
  <c r="H112" i="1" s="1"/>
  <c r="G114" i="1"/>
  <c r="H114" i="1" s="1"/>
  <c r="G115" i="1"/>
  <c r="H115" i="1" s="1"/>
  <c r="G117" i="1"/>
  <c r="H117" i="1" s="1"/>
  <c r="G120" i="1"/>
  <c r="H120" i="1" s="1"/>
  <c r="G121" i="1"/>
  <c r="H121" i="1" s="1"/>
  <c r="G122" i="1"/>
  <c r="H122" i="1" s="1"/>
  <c r="G123" i="1"/>
  <c r="H123" i="1" s="1"/>
  <c r="G124" i="1"/>
  <c r="H124" i="1" s="1"/>
  <c r="G127" i="1"/>
  <c r="H127" i="1" s="1"/>
  <c r="G65" i="1"/>
  <c r="H65" i="1" s="1"/>
  <c r="G66" i="1"/>
  <c r="H66" i="1" s="1"/>
  <c r="G68" i="1"/>
  <c r="H68" i="1" s="1"/>
  <c r="G69" i="1"/>
  <c r="H69" i="1" s="1"/>
  <c r="G71" i="1"/>
  <c r="H71" i="1" s="1"/>
  <c r="G75" i="1"/>
  <c r="H75" i="1" s="1"/>
  <c r="G76" i="1"/>
  <c r="H76" i="1" s="1"/>
  <c r="G77" i="1"/>
  <c r="H77" i="1" s="1"/>
  <c r="G79" i="1"/>
  <c r="H79" i="1" s="1"/>
  <c r="G81" i="1"/>
  <c r="H81" i="1" s="1"/>
  <c r="G84" i="1"/>
  <c r="H84" i="1" s="1"/>
  <c r="G50" i="1"/>
  <c r="H50" i="1" s="1"/>
  <c r="G52" i="1"/>
  <c r="H52" i="1" s="1"/>
  <c r="G53" i="1"/>
  <c r="H53" i="1" s="1"/>
  <c r="G54" i="1"/>
  <c r="H54" i="1" s="1"/>
  <c r="G55" i="1"/>
  <c r="H55" i="1" s="1"/>
  <c r="G56" i="1"/>
  <c r="H56" i="1" s="1"/>
  <c r="G59" i="1"/>
  <c r="H59" i="1" s="1"/>
  <c r="G62" i="1"/>
  <c r="H62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1" i="1"/>
  <c r="H51" i="1" s="1"/>
  <c r="G57" i="1"/>
  <c r="H57" i="1" s="1"/>
  <c r="G58" i="1"/>
  <c r="H58" i="1" s="1"/>
  <c r="G60" i="1"/>
  <c r="H60" i="1" s="1"/>
  <c r="G61" i="1"/>
  <c r="H61" i="1" s="1"/>
  <c r="G63" i="1"/>
  <c r="H63" i="1" s="1"/>
  <c r="G64" i="1"/>
  <c r="H64" i="1" s="1"/>
  <c r="G24" i="1"/>
  <c r="H24" i="1" s="1"/>
  <c r="G28" i="1"/>
  <c r="H28" i="1" s="1"/>
  <c r="G32" i="1"/>
  <c r="H32" i="1" s="1"/>
  <c r="G35" i="1"/>
  <c r="H35" i="1" s="1"/>
  <c r="G43" i="1"/>
  <c r="H43" i="1" s="1"/>
  <c r="G23" i="1"/>
  <c r="H23" i="1" s="1"/>
  <c r="G25" i="1"/>
  <c r="H25" i="1" s="1"/>
  <c r="G26" i="1"/>
  <c r="H26" i="1" s="1"/>
  <c r="G27" i="1"/>
  <c r="H27" i="1" s="1"/>
  <c r="G29" i="1"/>
  <c r="H29" i="1" s="1"/>
  <c r="G30" i="1"/>
  <c r="H30" i="1" s="1"/>
  <c r="G31" i="1"/>
  <c r="H31" i="1" s="1"/>
  <c r="G33" i="1"/>
  <c r="H33" i="1" s="1"/>
  <c r="G34" i="1"/>
  <c r="H34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C3" i="1"/>
  <c r="B3" i="1" s="1"/>
  <c r="C4" i="1"/>
  <c r="B4" i="1" s="1"/>
  <c r="C5" i="1"/>
  <c r="B5" i="1" s="1"/>
  <c r="C6" i="1"/>
  <c r="B6" i="1" s="1"/>
  <c r="C7" i="1"/>
  <c r="B7" i="1" s="1"/>
  <c r="C8" i="1"/>
  <c r="B8" i="1" s="1"/>
  <c r="C9" i="1"/>
  <c r="B9" i="1" s="1"/>
  <c r="C10" i="1"/>
  <c r="B10" i="1" s="1"/>
  <c r="C11" i="1"/>
  <c r="B11" i="1" s="1"/>
  <c r="C12" i="1"/>
  <c r="B12" i="1" s="1"/>
  <c r="C13" i="1"/>
  <c r="B13" i="1" s="1"/>
  <c r="C14" i="1"/>
  <c r="B14" i="1" s="1"/>
  <c r="C15" i="1"/>
  <c r="B15" i="1" s="1"/>
  <c r="C16" i="1"/>
  <c r="B16" i="1" s="1"/>
  <c r="C17" i="1"/>
  <c r="B17" i="1" s="1"/>
  <c r="C18" i="1"/>
  <c r="B18" i="1" s="1"/>
  <c r="C19" i="1"/>
  <c r="B19" i="1" s="1"/>
  <c r="C20" i="1"/>
  <c r="B20" i="1" s="1"/>
  <c r="C21" i="1"/>
  <c r="B21" i="1" s="1"/>
  <c r="C22" i="1"/>
  <c r="B22" i="1" s="1"/>
  <c r="C2" i="1"/>
  <c r="B2" i="1" s="1"/>
  <c r="D9" i="1" l="1"/>
  <c r="G9" i="1" s="1"/>
  <c r="H9" i="1" s="1"/>
  <c r="D8" i="1"/>
  <c r="G8" i="1" s="1"/>
  <c r="H8" i="1" s="1"/>
  <c r="D7" i="1"/>
  <c r="G7" i="1" s="1"/>
  <c r="H7" i="1" s="1"/>
  <c r="D10" i="1"/>
  <c r="G10" i="1" s="1"/>
  <c r="H10" i="1" s="1"/>
  <c r="D18" i="1"/>
  <c r="G18" i="1" s="1"/>
  <c r="H18" i="1" s="1"/>
  <c r="D17" i="1"/>
  <c r="G17" i="1" s="1"/>
  <c r="H17" i="1" s="1"/>
  <c r="D16" i="1"/>
  <c r="G16" i="1" s="1"/>
  <c r="H16" i="1" s="1"/>
  <c r="D15" i="1"/>
  <c r="G15" i="1" s="1"/>
  <c r="H15" i="1" s="1"/>
  <c r="D4" i="1"/>
  <c r="G4" i="1" s="1"/>
  <c r="H4" i="1" s="1"/>
  <c r="D22" i="1"/>
  <c r="G22" i="1" s="1"/>
  <c r="H22" i="1" s="1"/>
  <c r="D14" i="1"/>
  <c r="G14" i="1" s="1"/>
  <c r="H14" i="1" s="1"/>
  <c r="D6" i="1"/>
  <c r="G6" i="1" s="1"/>
  <c r="H6" i="1" s="1"/>
  <c r="D21" i="1"/>
  <c r="G21" i="1" s="1"/>
  <c r="H21" i="1" s="1"/>
  <c r="D13" i="1"/>
  <c r="G13" i="1" s="1"/>
  <c r="H13" i="1" s="1"/>
  <c r="D5" i="1"/>
  <c r="G5" i="1" s="1"/>
  <c r="H5" i="1" s="1"/>
  <c r="D20" i="1"/>
  <c r="G20" i="1" s="1"/>
  <c r="H20" i="1" s="1"/>
  <c r="D12" i="1"/>
  <c r="G12" i="1" s="1"/>
  <c r="H12" i="1" s="1"/>
  <c r="D19" i="1"/>
  <c r="G19" i="1" s="1"/>
  <c r="H19" i="1" s="1"/>
  <c r="D11" i="1"/>
  <c r="G11" i="1" s="1"/>
  <c r="H11" i="1" s="1"/>
  <c r="D3" i="1"/>
  <c r="G3" i="1" s="1"/>
  <c r="H3" i="1" s="1"/>
  <c r="D2" i="1"/>
  <c r="G2" i="1" s="1"/>
  <c r="H2" i="1" s="1"/>
</calcChain>
</file>

<file path=xl/sharedStrings.xml><?xml version="1.0" encoding="utf-8"?>
<sst xmlns="http://schemas.openxmlformats.org/spreadsheetml/2006/main" count="1208" uniqueCount="39">
  <si>
    <t>STAGE</t>
  </si>
  <si>
    <t>DOMAINE</t>
  </si>
  <si>
    <t>NB JOURS</t>
  </si>
  <si>
    <t>NB STAGIAIRES</t>
  </si>
  <si>
    <t>TYPE</t>
  </si>
  <si>
    <t>Montant Facturé</t>
  </si>
  <si>
    <t>Cout Formateur</t>
  </si>
  <si>
    <t>LANGUES</t>
  </si>
  <si>
    <t>ANGLAIS</t>
  </si>
  <si>
    <t>ESPAGNOL</t>
  </si>
  <si>
    <t>ITALIEN</t>
  </si>
  <si>
    <t>ALLEMAND</t>
  </si>
  <si>
    <t>BUREAUTIQUE</t>
  </si>
  <si>
    <t>EXCEL</t>
  </si>
  <si>
    <t>ACCESS</t>
  </si>
  <si>
    <t>POWERPOINT</t>
  </si>
  <si>
    <t>WORD</t>
  </si>
  <si>
    <t>OUTLOOK</t>
  </si>
  <si>
    <t>GESTION</t>
  </si>
  <si>
    <t>LA PAIE</t>
  </si>
  <si>
    <t>LE BILAN</t>
  </si>
  <si>
    <t>COMPTABILITE</t>
  </si>
  <si>
    <t>INTRA</t>
  </si>
  <si>
    <t>INTER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</si>
  <si>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</si>
  <si>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</si>
  <si>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</si>
  <si>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</si>
  <si>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</si>
  <si>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</si>
  <si>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</si>
  <si>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</si>
  <si>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</si>
  <si>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</si>
  <si>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</si>
  <si>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</si>
  <si>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</si>
  <si>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EXCEL VBA</t>
  </si>
  <si>
    <t>TAB BORD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</si>
</sst>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43" fontId="0" fillId="0" borderId="0" xfId="1" applyFont="1"/>
    <xf numFmtId="0" fontId="2" fillId="0" borderId="0" xfId="0" applyFont="1" applyAlignment="1">
      <alignment horizontal="center" vertical="center" wrapText="1"/>
    </xf>
    <xf numFmtId="43" fontId="2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289"/>
  <sheetViews>
    <sheetView tabSelected="1" workbookViewId="0">
      <selection activeCell="G11" sqref="G11"/>
    </sheetView>
  </sheetViews>
  <sheetFormatPr baseColWidth="10" defaultRowHeight="15" x14ac:dyDescent="0.25"/>
  <cols>
    <col min="2" max="2" width="13.42578125" bestFit="1" customWidth="1"/>
    <col min="3" max="3" width="13.85546875" bestFit="1" customWidth="1"/>
    <col min="4" max="4" width="8.28515625" customWidth="1"/>
    <col min="5" max="5" width="11.85546875" customWidth="1"/>
    <col min="6" max="6" width="6.42578125" bestFit="1" customWidth="1"/>
    <col min="7" max="7" width="13.7109375" customWidth="1"/>
    <col min="8" max="8" width="12.140625" customWidth="1"/>
  </cols>
  <sheetData>
    <row r="1" spans="1:8" s="4" customFormat="1" ht="30" x14ac:dyDescent="0.25">
      <c r="A1" s="2" t="s">
        <v>24</v>
      </c>
      <c r="B1" s="2" t="s">
        <v>1</v>
      </c>
      <c r="C1" s="2" t="s">
        <v>0</v>
      </c>
      <c r="D1" s="2" t="s">
        <v>2</v>
      </c>
      <c r="E1" s="2" t="s">
        <v>3</v>
      </c>
      <c r="F1" s="2" t="s">
        <v>4</v>
      </c>
      <c r="G1" s="3" t="s">
        <v>5</v>
      </c>
      <c r="H1" s="2" t="s">
        <v>6</v>
      </c>
    </row>
    <row r="2" spans="1:8" x14ac:dyDescent="0.25">
      <c r="A2" t="s">
        <v>25</v>
      </c>
      <c r="B2" t="s">
        <v>7</v>
      </c>
      <c r="C2" t="s">
        <v>8</v>
      </c>
      <c r="D2">
        <v>2</v>
      </c>
      <c r="E2">
        <v>7</v>
      </c>
      <c r="F2" t="s">
        <v>23</v>
      </c>
      <c r="G2" s="1">
        <v>980</v>
      </c>
      <c r="H2" s="1">
        <v>509.6</v>
      </c>
    </row>
    <row r="3" spans="1:8" x14ac:dyDescent="0.25">
      <c r="A3" t="s">
        <v>25</v>
      </c>
      <c r="B3" t="s">
        <v>7</v>
      </c>
      <c r="C3" t="s">
        <v>11</v>
      </c>
      <c r="D3">
        <v>2</v>
      </c>
      <c r="E3">
        <v>6</v>
      </c>
      <c r="F3" t="s">
        <v>22</v>
      </c>
      <c r="G3" s="1">
        <v>900</v>
      </c>
      <c r="H3" s="1">
        <v>432</v>
      </c>
    </row>
    <row r="4" spans="1:8" x14ac:dyDescent="0.25">
      <c r="A4" t="s">
        <v>25</v>
      </c>
      <c r="B4" t="s">
        <v>12</v>
      </c>
      <c r="C4" t="s">
        <v>37</v>
      </c>
      <c r="D4">
        <v>3</v>
      </c>
      <c r="E4">
        <v>6</v>
      </c>
      <c r="F4" t="s">
        <v>23</v>
      </c>
      <c r="G4" s="1">
        <v>900</v>
      </c>
      <c r="H4" s="1">
        <v>486</v>
      </c>
    </row>
    <row r="5" spans="1:8" x14ac:dyDescent="0.25">
      <c r="A5" t="s">
        <v>25</v>
      </c>
      <c r="B5" t="s">
        <v>18</v>
      </c>
      <c r="C5" t="s">
        <v>20</v>
      </c>
      <c r="D5">
        <v>3</v>
      </c>
      <c r="E5">
        <v>3</v>
      </c>
      <c r="F5" t="s">
        <v>22</v>
      </c>
      <c r="G5" s="1">
        <v>2130</v>
      </c>
      <c r="H5" s="1">
        <v>1065</v>
      </c>
    </row>
    <row r="6" spans="1:8" x14ac:dyDescent="0.25">
      <c r="A6" t="s">
        <v>25</v>
      </c>
      <c r="B6" t="s">
        <v>7</v>
      </c>
      <c r="C6" t="s">
        <v>8</v>
      </c>
      <c r="D6">
        <v>2</v>
      </c>
      <c r="E6">
        <v>7</v>
      </c>
      <c r="F6" t="s">
        <v>23</v>
      </c>
      <c r="G6" s="1">
        <v>980</v>
      </c>
      <c r="H6" s="1">
        <v>382.2</v>
      </c>
    </row>
    <row r="7" spans="1:8" x14ac:dyDescent="0.25">
      <c r="A7" t="s">
        <v>25</v>
      </c>
      <c r="B7" t="s">
        <v>12</v>
      </c>
      <c r="C7" t="s">
        <v>16</v>
      </c>
      <c r="D7">
        <v>3</v>
      </c>
      <c r="E7">
        <v>4</v>
      </c>
      <c r="F7" t="s">
        <v>22</v>
      </c>
      <c r="G7" s="1">
        <v>1890</v>
      </c>
      <c r="H7" s="1">
        <v>793.8</v>
      </c>
    </row>
    <row r="8" spans="1:8" x14ac:dyDescent="0.25">
      <c r="A8" t="s">
        <v>25</v>
      </c>
      <c r="B8" t="s">
        <v>18</v>
      </c>
      <c r="C8" t="s">
        <v>21</v>
      </c>
      <c r="D8">
        <v>6</v>
      </c>
      <c r="E8">
        <v>6</v>
      </c>
      <c r="F8" t="s">
        <v>23</v>
      </c>
      <c r="G8" s="1">
        <v>774</v>
      </c>
      <c r="H8" s="1">
        <v>363.78</v>
      </c>
    </row>
    <row r="9" spans="1:8" x14ac:dyDescent="0.25">
      <c r="A9" t="s">
        <v>25</v>
      </c>
      <c r="B9" t="s">
        <v>18</v>
      </c>
      <c r="C9" t="s">
        <v>20</v>
      </c>
      <c r="D9">
        <v>3</v>
      </c>
      <c r="E9">
        <v>4</v>
      </c>
      <c r="F9" t="s">
        <v>22</v>
      </c>
      <c r="G9" s="1">
        <v>2130</v>
      </c>
      <c r="H9" s="1">
        <v>852</v>
      </c>
    </row>
    <row r="10" spans="1:8" x14ac:dyDescent="0.25">
      <c r="A10" t="s">
        <v>25</v>
      </c>
      <c r="B10" t="s">
        <v>18</v>
      </c>
      <c r="C10" t="s">
        <v>21</v>
      </c>
      <c r="D10">
        <v>6</v>
      </c>
      <c r="E10">
        <v>6</v>
      </c>
      <c r="F10" t="s">
        <v>23</v>
      </c>
      <c r="G10" s="1">
        <v>774</v>
      </c>
      <c r="H10" s="1">
        <v>402.48</v>
      </c>
    </row>
    <row r="11" spans="1:8" x14ac:dyDescent="0.25">
      <c r="A11" t="s">
        <v>25</v>
      </c>
      <c r="B11" t="s">
        <v>18</v>
      </c>
      <c r="C11" t="s">
        <v>21</v>
      </c>
      <c r="D11">
        <v>6</v>
      </c>
      <c r="E11">
        <v>4</v>
      </c>
      <c r="F11" t="s">
        <v>23</v>
      </c>
      <c r="G11" s="1">
        <v>516</v>
      </c>
      <c r="H11" s="1">
        <v>237.36</v>
      </c>
    </row>
    <row r="12" spans="1:8" x14ac:dyDescent="0.25">
      <c r="A12" t="s">
        <v>25</v>
      </c>
      <c r="B12" t="s">
        <v>12</v>
      </c>
      <c r="C12" t="s">
        <v>14</v>
      </c>
      <c r="D12">
        <v>3</v>
      </c>
      <c r="E12">
        <v>5</v>
      </c>
      <c r="F12" t="s">
        <v>22</v>
      </c>
      <c r="G12" s="1">
        <v>1890</v>
      </c>
      <c r="H12" s="1">
        <v>907.2</v>
      </c>
    </row>
    <row r="13" spans="1:8" x14ac:dyDescent="0.25">
      <c r="A13" t="s">
        <v>25</v>
      </c>
      <c r="B13" t="s">
        <v>7</v>
      </c>
      <c r="C13" t="s">
        <v>11</v>
      </c>
      <c r="D13">
        <v>2</v>
      </c>
      <c r="E13">
        <v>4</v>
      </c>
      <c r="F13" t="s">
        <v>22</v>
      </c>
      <c r="G13" s="1">
        <v>900</v>
      </c>
      <c r="H13" s="1">
        <v>315</v>
      </c>
    </row>
    <row r="14" spans="1:8" x14ac:dyDescent="0.25">
      <c r="A14" t="s">
        <v>25</v>
      </c>
      <c r="B14" t="s">
        <v>18</v>
      </c>
      <c r="C14" t="s">
        <v>20</v>
      </c>
      <c r="D14">
        <v>3</v>
      </c>
      <c r="E14">
        <v>3</v>
      </c>
      <c r="F14" t="s">
        <v>23</v>
      </c>
      <c r="G14" s="1">
        <v>510</v>
      </c>
      <c r="H14" s="1">
        <v>193.8</v>
      </c>
    </row>
    <row r="15" spans="1:8" x14ac:dyDescent="0.25">
      <c r="A15" t="s">
        <v>25</v>
      </c>
      <c r="B15" t="s">
        <v>18</v>
      </c>
      <c r="C15" t="s">
        <v>19</v>
      </c>
      <c r="D15">
        <v>4</v>
      </c>
      <c r="E15">
        <v>6</v>
      </c>
      <c r="F15" t="s">
        <v>22</v>
      </c>
      <c r="G15" s="1">
        <v>3000</v>
      </c>
      <c r="H15" s="1">
        <v>1470</v>
      </c>
    </row>
    <row r="16" spans="1:8" x14ac:dyDescent="0.25">
      <c r="A16" t="s">
        <v>25</v>
      </c>
      <c r="B16" t="s">
        <v>12</v>
      </c>
      <c r="C16" t="s">
        <v>17</v>
      </c>
      <c r="D16">
        <v>3</v>
      </c>
      <c r="E16">
        <v>5</v>
      </c>
      <c r="F16" t="s">
        <v>22</v>
      </c>
      <c r="G16" s="1">
        <v>1890</v>
      </c>
      <c r="H16" s="1">
        <v>888.3</v>
      </c>
    </row>
    <row r="17" spans="1:8" x14ac:dyDescent="0.25">
      <c r="A17" t="s">
        <v>25</v>
      </c>
      <c r="B17" t="s">
        <v>18</v>
      </c>
      <c r="C17" t="s">
        <v>21</v>
      </c>
      <c r="D17">
        <v>6</v>
      </c>
      <c r="E17">
        <v>6</v>
      </c>
      <c r="F17" t="s">
        <v>22</v>
      </c>
      <c r="G17" s="1">
        <v>4320</v>
      </c>
      <c r="H17" s="1">
        <v>2116.8000000000002</v>
      </c>
    </row>
    <row r="18" spans="1:8" x14ac:dyDescent="0.25">
      <c r="A18" t="s">
        <v>25</v>
      </c>
      <c r="B18" t="s">
        <v>18</v>
      </c>
      <c r="C18" t="s">
        <v>21</v>
      </c>
      <c r="D18">
        <v>6</v>
      </c>
      <c r="E18">
        <v>5</v>
      </c>
      <c r="F18" t="s">
        <v>22</v>
      </c>
      <c r="G18" s="1">
        <v>4320</v>
      </c>
      <c r="H18" s="1">
        <v>2332.8000000000002</v>
      </c>
    </row>
    <row r="19" spans="1:8" x14ac:dyDescent="0.25">
      <c r="A19" t="s">
        <v>25</v>
      </c>
      <c r="B19" t="s">
        <v>7</v>
      </c>
      <c r="C19" t="s">
        <v>10</v>
      </c>
      <c r="D19">
        <v>3</v>
      </c>
      <c r="E19">
        <v>5</v>
      </c>
      <c r="F19" t="s">
        <v>22</v>
      </c>
      <c r="G19" s="1">
        <v>1350</v>
      </c>
      <c r="H19" s="1">
        <v>472.5</v>
      </c>
    </row>
    <row r="20" spans="1:8" x14ac:dyDescent="0.25">
      <c r="A20" t="s">
        <v>25</v>
      </c>
      <c r="B20" t="s">
        <v>7</v>
      </c>
      <c r="C20" t="s">
        <v>8</v>
      </c>
      <c r="D20">
        <v>2</v>
      </c>
      <c r="E20">
        <v>5</v>
      </c>
      <c r="F20" t="s">
        <v>23</v>
      </c>
      <c r="G20" s="1">
        <v>700</v>
      </c>
      <c r="H20" s="1">
        <v>378</v>
      </c>
    </row>
    <row r="21" spans="1:8" x14ac:dyDescent="0.25">
      <c r="A21" t="s">
        <v>25</v>
      </c>
      <c r="B21" t="s">
        <v>18</v>
      </c>
      <c r="C21" t="s">
        <v>20</v>
      </c>
      <c r="D21">
        <v>3</v>
      </c>
      <c r="E21">
        <v>6</v>
      </c>
      <c r="F21" t="s">
        <v>22</v>
      </c>
      <c r="G21" s="1">
        <v>2130</v>
      </c>
      <c r="H21" s="1">
        <v>766.8</v>
      </c>
    </row>
    <row r="22" spans="1:8" x14ac:dyDescent="0.25">
      <c r="A22" t="s">
        <v>26</v>
      </c>
      <c r="B22" t="s">
        <v>18</v>
      </c>
      <c r="C22" t="s">
        <v>21</v>
      </c>
      <c r="D22">
        <v>6</v>
      </c>
      <c r="E22">
        <v>5</v>
      </c>
      <c r="F22" t="s">
        <v>23</v>
      </c>
      <c r="G22" s="1">
        <v>645</v>
      </c>
      <c r="H22" s="1">
        <v>251.55</v>
      </c>
    </row>
    <row r="23" spans="1:8" x14ac:dyDescent="0.25">
      <c r="A23" t="s">
        <v>26</v>
      </c>
      <c r="B23" t="s">
        <v>12</v>
      </c>
      <c r="C23" t="s">
        <v>16</v>
      </c>
      <c r="D23">
        <v>3</v>
      </c>
      <c r="E23">
        <v>3</v>
      </c>
      <c r="F23" t="s">
        <v>23</v>
      </c>
      <c r="G23" s="1">
        <v>360</v>
      </c>
      <c r="H23" s="1">
        <v>187.2</v>
      </c>
    </row>
    <row r="24" spans="1:8" x14ac:dyDescent="0.25">
      <c r="A24" t="s">
        <v>26</v>
      </c>
      <c r="B24" t="s">
        <v>7</v>
      </c>
      <c r="C24" t="s">
        <v>10</v>
      </c>
      <c r="D24">
        <v>3</v>
      </c>
      <c r="E24">
        <v>3</v>
      </c>
      <c r="F24" t="s">
        <v>23</v>
      </c>
      <c r="G24" s="1">
        <v>435</v>
      </c>
      <c r="H24" s="1">
        <v>208.8</v>
      </c>
    </row>
    <row r="25" spans="1:8" x14ac:dyDescent="0.25">
      <c r="A25" t="s">
        <v>26</v>
      </c>
      <c r="B25" t="s">
        <v>12</v>
      </c>
      <c r="C25" t="s">
        <v>17</v>
      </c>
      <c r="D25">
        <v>3</v>
      </c>
      <c r="E25">
        <v>4</v>
      </c>
      <c r="F25" t="s">
        <v>22</v>
      </c>
      <c r="G25" s="1">
        <v>1890</v>
      </c>
      <c r="H25" s="1">
        <v>661.5</v>
      </c>
    </row>
    <row r="26" spans="1:8" x14ac:dyDescent="0.25">
      <c r="A26" t="s">
        <v>26</v>
      </c>
      <c r="B26" t="s">
        <v>12</v>
      </c>
      <c r="C26" t="s">
        <v>13</v>
      </c>
      <c r="D26">
        <v>3</v>
      </c>
      <c r="E26">
        <v>4</v>
      </c>
      <c r="F26" t="s">
        <v>23</v>
      </c>
      <c r="G26" s="1">
        <v>640</v>
      </c>
      <c r="H26" s="1">
        <v>339.2</v>
      </c>
    </row>
    <row r="27" spans="1:8" x14ac:dyDescent="0.25">
      <c r="A27" t="s">
        <v>26</v>
      </c>
      <c r="B27" t="s">
        <v>18</v>
      </c>
      <c r="C27" t="s">
        <v>21</v>
      </c>
      <c r="D27">
        <v>6</v>
      </c>
      <c r="E27">
        <v>7</v>
      </c>
      <c r="F27" t="s">
        <v>23</v>
      </c>
      <c r="G27" s="1">
        <v>903</v>
      </c>
      <c r="H27" s="1">
        <v>478.59</v>
      </c>
    </row>
    <row r="28" spans="1:8" x14ac:dyDescent="0.25">
      <c r="A28" t="s">
        <v>26</v>
      </c>
      <c r="B28" t="s">
        <v>18</v>
      </c>
      <c r="C28" t="s">
        <v>21</v>
      </c>
      <c r="D28">
        <v>6</v>
      </c>
      <c r="E28">
        <v>4</v>
      </c>
      <c r="F28" t="s">
        <v>23</v>
      </c>
      <c r="G28" s="1">
        <v>516</v>
      </c>
      <c r="H28" s="1">
        <v>232.2</v>
      </c>
    </row>
    <row r="29" spans="1:8" x14ac:dyDescent="0.25">
      <c r="A29" t="s">
        <v>26</v>
      </c>
      <c r="B29" t="s">
        <v>7</v>
      </c>
      <c r="C29" t="s">
        <v>10</v>
      </c>
      <c r="D29">
        <v>3</v>
      </c>
      <c r="E29">
        <v>5</v>
      </c>
      <c r="F29" t="s">
        <v>23</v>
      </c>
      <c r="G29" s="1">
        <v>725</v>
      </c>
      <c r="H29" s="1">
        <v>268.25</v>
      </c>
    </row>
    <row r="30" spans="1:8" x14ac:dyDescent="0.25">
      <c r="A30" t="s">
        <v>26</v>
      </c>
      <c r="B30" t="s">
        <v>18</v>
      </c>
      <c r="C30" t="s">
        <v>21</v>
      </c>
      <c r="D30">
        <v>6</v>
      </c>
      <c r="E30">
        <v>5</v>
      </c>
      <c r="F30" t="s">
        <v>23</v>
      </c>
      <c r="G30" s="1">
        <v>645</v>
      </c>
      <c r="H30" s="1">
        <v>303.14999999999998</v>
      </c>
    </row>
    <row r="31" spans="1:8" x14ac:dyDescent="0.25">
      <c r="A31" t="s">
        <v>26</v>
      </c>
      <c r="B31" t="s">
        <v>12</v>
      </c>
      <c r="C31" t="s">
        <v>16</v>
      </c>
      <c r="D31">
        <v>3</v>
      </c>
      <c r="E31">
        <v>5</v>
      </c>
      <c r="F31" t="s">
        <v>22</v>
      </c>
      <c r="G31" s="1">
        <v>1890</v>
      </c>
      <c r="H31" s="1">
        <v>812.7</v>
      </c>
    </row>
    <row r="32" spans="1:8" x14ac:dyDescent="0.25">
      <c r="A32" t="s">
        <v>26</v>
      </c>
      <c r="B32" t="s">
        <v>18</v>
      </c>
      <c r="C32" t="s">
        <v>21</v>
      </c>
      <c r="D32">
        <v>6</v>
      </c>
      <c r="E32">
        <v>5</v>
      </c>
      <c r="F32" t="s">
        <v>22</v>
      </c>
      <c r="G32" s="1">
        <v>4320</v>
      </c>
      <c r="H32" s="1">
        <v>2203.1999999999998</v>
      </c>
    </row>
    <row r="33" spans="1:8" x14ac:dyDescent="0.25">
      <c r="A33" t="s">
        <v>26</v>
      </c>
      <c r="B33" t="s">
        <v>18</v>
      </c>
      <c r="C33" t="s">
        <v>19</v>
      </c>
      <c r="D33">
        <v>4</v>
      </c>
      <c r="E33">
        <v>4</v>
      </c>
      <c r="F33" t="s">
        <v>23</v>
      </c>
      <c r="G33" s="1">
        <v>600</v>
      </c>
      <c r="H33" s="1">
        <v>324</v>
      </c>
    </row>
    <row r="34" spans="1:8" x14ac:dyDescent="0.25">
      <c r="A34" t="s">
        <v>26</v>
      </c>
      <c r="B34" t="s">
        <v>7</v>
      </c>
      <c r="C34" t="s">
        <v>9</v>
      </c>
      <c r="D34">
        <v>2</v>
      </c>
      <c r="E34">
        <v>7</v>
      </c>
      <c r="F34" t="s">
        <v>22</v>
      </c>
      <c r="G34" s="1">
        <v>900</v>
      </c>
      <c r="H34" s="1">
        <v>450</v>
      </c>
    </row>
    <row r="35" spans="1:8" x14ac:dyDescent="0.25">
      <c r="A35" t="s">
        <v>26</v>
      </c>
      <c r="B35" t="s">
        <v>18</v>
      </c>
      <c r="C35" t="s">
        <v>20</v>
      </c>
      <c r="D35">
        <v>3</v>
      </c>
      <c r="E35">
        <v>5</v>
      </c>
      <c r="F35" t="s">
        <v>23</v>
      </c>
      <c r="G35" s="1">
        <v>850</v>
      </c>
      <c r="H35" s="1">
        <v>391</v>
      </c>
    </row>
    <row r="36" spans="1:8" x14ac:dyDescent="0.25">
      <c r="A36" t="s">
        <v>26</v>
      </c>
      <c r="B36" t="s">
        <v>18</v>
      </c>
      <c r="C36" t="s">
        <v>38</v>
      </c>
      <c r="D36">
        <v>3</v>
      </c>
      <c r="E36">
        <v>6</v>
      </c>
      <c r="F36" t="s">
        <v>23</v>
      </c>
      <c r="G36" s="1">
        <v>1020</v>
      </c>
      <c r="H36" s="1">
        <v>489.6</v>
      </c>
    </row>
    <row r="37" spans="1:8" x14ac:dyDescent="0.25">
      <c r="A37" t="s">
        <v>26</v>
      </c>
      <c r="B37" t="s">
        <v>7</v>
      </c>
      <c r="C37" t="s">
        <v>10</v>
      </c>
      <c r="D37">
        <v>3</v>
      </c>
      <c r="E37">
        <v>5</v>
      </c>
      <c r="F37" t="s">
        <v>22</v>
      </c>
      <c r="G37" s="1">
        <v>1350</v>
      </c>
      <c r="H37" s="1">
        <v>513</v>
      </c>
    </row>
    <row r="38" spans="1:8" x14ac:dyDescent="0.25">
      <c r="A38" t="s">
        <v>26</v>
      </c>
      <c r="B38" t="s">
        <v>12</v>
      </c>
      <c r="C38" t="s">
        <v>15</v>
      </c>
      <c r="D38">
        <v>3</v>
      </c>
      <c r="E38">
        <v>5</v>
      </c>
      <c r="F38" t="s">
        <v>23</v>
      </c>
      <c r="G38" s="1">
        <v>700</v>
      </c>
      <c r="H38" s="1">
        <v>357</v>
      </c>
    </row>
    <row r="39" spans="1:8" x14ac:dyDescent="0.25">
      <c r="A39" t="s">
        <v>26</v>
      </c>
      <c r="B39" t="s">
        <v>12</v>
      </c>
      <c r="C39" t="s">
        <v>16</v>
      </c>
      <c r="D39">
        <v>3</v>
      </c>
      <c r="E39">
        <v>4</v>
      </c>
      <c r="F39" t="s">
        <v>23</v>
      </c>
      <c r="G39" s="1">
        <v>480</v>
      </c>
      <c r="H39" s="1">
        <v>177.6</v>
      </c>
    </row>
    <row r="40" spans="1:8" x14ac:dyDescent="0.25">
      <c r="A40" t="s">
        <v>26</v>
      </c>
      <c r="B40" t="s">
        <v>12</v>
      </c>
      <c r="C40" t="s">
        <v>15</v>
      </c>
      <c r="D40">
        <v>3</v>
      </c>
      <c r="E40">
        <v>5</v>
      </c>
      <c r="F40" t="s">
        <v>22</v>
      </c>
      <c r="G40" s="1">
        <v>1890</v>
      </c>
      <c r="H40" s="1">
        <v>661.5</v>
      </c>
    </row>
    <row r="41" spans="1:8" x14ac:dyDescent="0.25">
      <c r="A41" t="s">
        <v>26</v>
      </c>
      <c r="B41" t="s">
        <v>12</v>
      </c>
      <c r="C41" t="s">
        <v>17</v>
      </c>
      <c r="D41">
        <v>3</v>
      </c>
      <c r="E41">
        <v>6</v>
      </c>
      <c r="F41" t="s">
        <v>22</v>
      </c>
      <c r="G41" s="1">
        <v>1890</v>
      </c>
      <c r="H41" s="1">
        <v>926.1</v>
      </c>
    </row>
    <row r="42" spans="1:8" x14ac:dyDescent="0.25">
      <c r="A42" t="s">
        <v>26</v>
      </c>
      <c r="B42" t="s">
        <v>12</v>
      </c>
      <c r="C42" t="s">
        <v>17</v>
      </c>
      <c r="D42">
        <v>3</v>
      </c>
      <c r="E42">
        <v>6</v>
      </c>
      <c r="F42" t="s">
        <v>22</v>
      </c>
      <c r="G42" s="1">
        <v>1890</v>
      </c>
      <c r="H42" s="1">
        <v>1020.6</v>
      </c>
    </row>
    <row r="43" spans="1:8" x14ac:dyDescent="0.25">
      <c r="A43" t="s">
        <v>26</v>
      </c>
      <c r="B43" t="s">
        <v>12</v>
      </c>
      <c r="C43" t="s">
        <v>16</v>
      </c>
      <c r="D43">
        <v>3</v>
      </c>
      <c r="E43">
        <v>4</v>
      </c>
      <c r="F43" t="s">
        <v>23</v>
      </c>
      <c r="G43" s="1">
        <v>480</v>
      </c>
      <c r="H43" s="1">
        <v>211.2</v>
      </c>
    </row>
    <row r="44" spans="1:8" x14ac:dyDescent="0.25">
      <c r="A44" t="s">
        <v>26</v>
      </c>
      <c r="B44" t="s">
        <v>12</v>
      </c>
      <c r="C44" t="s">
        <v>13</v>
      </c>
      <c r="D44">
        <v>3</v>
      </c>
      <c r="E44">
        <v>4</v>
      </c>
      <c r="F44" t="s">
        <v>22</v>
      </c>
      <c r="G44" s="1">
        <v>1890</v>
      </c>
      <c r="H44" s="1">
        <v>888.3</v>
      </c>
    </row>
    <row r="45" spans="1:8" x14ac:dyDescent="0.25">
      <c r="A45" t="s">
        <v>27</v>
      </c>
      <c r="B45" t="s">
        <v>12</v>
      </c>
      <c r="C45" t="s">
        <v>13</v>
      </c>
      <c r="D45">
        <v>3</v>
      </c>
      <c r="E45">
        <v>6</v>
      </c>
      <c r="F45" t="s">
        <v>22</v>
      </c>
      <c r="G45" s="1">
        <v>1890</v>
      </c>
      <c r="H45" s="1">
        <v>793.8</v>
      </c>
    </row>
    <row r="46" spans="1:8" x14ac:dyDescent="0.25">
      <c r="A46" t="s">
        <v>27</v>
      </c>
      <c r="B46" t="s">
        <v>12</v>
      </c>
      <c r="C46" t="s">
        <v>15</v>
      </c>
      <c r="D46">
        <v>3</v>
      </c>
      <c r="E46">
        <v>7</v>
      </c>
      <c r="F46" t="s">
        <v>23</v>
      </c>
      <c r="G46" s="1">
        <v>980</v>
      </c>
      <c r="H46" s="1">
        <v>470.4</v>
      </c>
    </row>
    <row r="47" spans="1:8" x14ac:dyDescent="0.25">
      <c r="A47" t="s">
        <v>27</v>
      </c>
      <c r="B47" t="s">
        <v>18</v>
      </c>
      <c r="C47" t="s">
        <v>19</v>
      </c>
      <c r="D47">
        <v>4</v>
      </c>
      <c r="E47">
        <v>3</v>
      </c>
      <c r="F47" t="s">
        <v>22</v>
      </c>
      <c r="G47" s="1">
        <v>3000</v>
      </c>
      <c r="H47" s="1">
        <v>1500</v>
      </c>
    </row>
    <row r="48" spans="1:8" x14ac:dyDescent="0.25">
      <c r="A48" t="s">
        <v>27</v>
      </c>
      <c r="B48" t="s">
        <v>12</v>
      </c>
      <c r="C48" t="s">
        <v>15</v>
      </c>
      <c r="D48">
        <v>3</v>
      </c>
      <c r="E48">
        <v>3</v>
      </c>
      <c r="F48" t="s">
        <v>22</v>
      </c>
      <c r="G48" s="1">
        <v>1890</v>
      </c>
      <c r="H48" s="1">
        <v>737.1</v>
      </c>
    </row>
    <row r="49" spans="1:8" x14ac:dyDescent="0.25">
      <c r="A49" t="s">
        <v>27</v>
      </c>
      <c r="B49" t="s">
        <v>12</v>
      </c>
      <c r="C49" t="s">
        <v>13</v>
      </c>
      <c r="D49">
        <v>3</v>
      </c>
      <c r="E49">
        <v>4</v>
      </c>
      <c r="F49" t="s">
        <v>22</v>
      </c>
      <c r="G49" s="1">
        <v>1890</v>
      </c>
      <c r="H49" s="1">
        <v>812.7</v>
      </c>
    </row>
    <row r="50" spans="1:8" x14ac:dyDescent="0.25">
      <c r="A50" t="s">
        <v>27</v>
      </c>
      <c r="B50" t="s">
        <v>7</v>
      </c>
      <c r="C50" t="s">
        <v>10</v>
      </c>
      <c r="D50">
        <v>3</v>
      </c>
      <c r="E50">
        <v>5</v>
      </c>
      <c r="F50" t="s">
        <v>22</v>
      </c>
      <c r="G50" s="1">
        <v>1350</v>
      </c>
      <c r="H50" s="1">
        <v>675</v>
      </c>
    </row>
    <row r="51" spans="1:8" x14ac:dyDescent="0.25">
      <c r="A51" t="s">
        <v>27</v>
      </c>
      <c r="B51" t="s">
        <v>18</v>
      </c>
      <c r="C51" t="s">
        <v>20</v>
      </c>
      <c r="D51">
        <v>3</v>
      </c>
      <c r="E51">
        <v>5</v>
      </c>
      <c r="F51" t="s">
        <v>23</v>
      </c>
      <c r="G51" s="1">
        <v>850</v>
      </c>
      <c r="H51" s="1">
        <v>297.5</v>
      </c>
    </row>
    <row r="52" spans="1:8" x14ac:dyDescent="0.25">
      <c r="A52" t="s">
        <v>27</v>
      </c>
      <c r="B52" t="s">
        <v>12</v>
      </c>
      <c r="C52" t="s">
        <v>16</v>
      </c>
      <c r="D52">
        <v>3</v>
      </c>
      <c r="E52">
        <v>6</v>
      </c>
      <c r="F52" t="s">
        <v>22</v>
      </c>
      <c r="G52" s="1">
        <v>1890</v>
      </c>
      <c r="H52" s="1">
        <v>680.4</v>
      </c>
    </row>
    <row r="53" spans="1:8" x14ac:dyDescent="0.25">
      <c r="A53" t="s">
        <v>27</v>
      </c>
      <c r="B53" t="s">
        <v>18</v>
      </c>
      <c r="C53" t="s">
        <v>19</v>
      </c>
      <c r="D53">
        <v>4</v>
      </c>
      <c r="E53">
        <v>3</v>
      </c>
      <c r="F53" t="s">
        <v>23</v>
      </c>
      <c r="G53" s="1">
        <v>450</v>
      </c>
      <c r="H53" s="1">
        <v>162</v>
      </c>
    </row>
    <row r="54" spans="1:8" x14ac:dyDescent="0.25">
      <c r="A54" t="s">
        <v>27</v>
      </c>
      <c r="B54" t="s">
        <v>12</v>
      </c>
      <c r="C54" t="s">
        <v>17</v>
      </c>
      <c r="D54">
        <v>3</v>
      </c>
      <c r="E54">
        <v>4</v>
      </c>
      <c r="F54" t="s">
        <v>22</v>
      </c>
      <c r="G54" s="1">
        <v>1890</v>
      </c>
      <c r="H54" s="1">
        <v>774.9</v>
      </c>
    </row>
    <row r="55" spans="1:8" x14ac:dyDescent="0.25">
      <c r="A55" t="s">
        <v>27</v>
      </c>
      <c r="B55" t="s">
        <v>12</v>
      </c>
      <c r="C55" t="s">
        <v>13</v>
      </c>
      <c r="D55">
        <v>3</v>
      </c>
      <c r="E55">
        <v>5</v>
      </c>
      <c r="F55" t="s">
        <v>23</v>
      </c>
      <c r="G55" s="1">
        <v>800</v>
      </c>
      <c r="H55" s="1">
        <v>408</v>
      </c>
    </row>
    <row r="56" spans="1:8" x14ac:dyDescent="0.25">
      <c r="A56" t="s">
        <v>27</v>
      </c>
      <c r="B56" t="s">
        <v>7</v>
      </c>
      <c r="C56" t="s">
        <v>10</v>
      </c>
      <c r="D56">
        <v>3</v>
      </c>
      <c r="E56">
        <v>5</v>
      </c>
      <c r="F56" t="s">
        <v>22</v>
      </c>
      <c r="G56" s="1">
        <v>1350</v>
      </c>
      <c r="H56" s="1">
        <v>513</v>
      </c>
    </row>
    <row r="57" spans="1:8" x14ac:dyDescent="0.25">
      <c r="A57" t="s">
        <v>27</v>
      </c>
      <c r="B57" t="s">
        <v>7</v>
      </c>
      <c r="C57" t="s">
        <v>11</v>
      </c>
      <c r="D57">
        <v>2</v>
      </c>
      <c r="E57">
        <v>4</v>
      </c>
      <c r="F57" t="s">
        <v>23</v>
      </c>
      <c r="G57" s="1">
        <v>640</v>
      </c>
      <c r="H57" s="1">
        <v>236.8</v>
      </c>
    </row>
    <row r="58" spans="1:8" x14ac:dyDescent="0.25">
      <c r="A58" t="s">
        <v>27</v>
      </c>
      <c r="B58" t="s">
        <v>7</v>
      </c>
      <c r="C58" t="s">
        <v>9</v>
      </c>
      <c r="D58">
        <v>2</v>
      </c>
      <c r="E58">
        <v>4</v>
      </c>
      <c r="F58" t="s">
        <v>23</v>
      </c>
      <c r="G58" s="1">
        <v>520</v>
      </c>
      <c r="H58" s="1">
        <v>218.4</v>
      </c>
    </row>
    <row r="59" spans="1:8" x14ac:dyDescent="0.25">
      <c r="A59" t="s">
        <v>27</v>
      </c>
      <c r="B59" t="s">
        <v>12</v>
      </c>
      <c r="C59" t="s">
        <v>13</v>
      </c>
      <c r="D59">
        <v>3</v>
      </c>
      <c r="E59">
        <v>4</v>
      </c>
      <c r="F59" t="s">
        <v>23</v>
      </c>
      <c r="G59" s="1">
        <v>640</v>
      </c>
      <c r="H59" s="1">
        <v>262.39999999999998</v>
      </c>
    </row>
    <row r="60" spans="1:8" x14ac:dyDescent="0.25">
      <c r="A60" t="s">
        <v>27</v>
      </c>
      <c r="B60" t="s">
        <v>12</v>
      </c>
      <c r="C60" t="s">
        <v>16</v>
      </c>
      <c r="D60">
        <v>3</v>
      </c>
      <c r="E60">
        <v>7</v>
      </c>
      <c r="F60" t="s">
        <v>23</v>
      </c>
      <c r="G60" s="1">
        <v>840</v>
      </c>
      <c r="H60" s="1">
        <v>411.6</v>
      </c>
    </row>
    <row r="61" spans="1:8" x14ac:dyDescent="0.25">
      <c r="A61" t="s">
        <v>27</v>
      </c>
      <c r="B61" t="s">
        <v>12</v>
      </c>
      <c r="C61" t="s">
        <v>16</v>
      </c>
      <c r="D61">
        <v>3</v>
      </c>
      <c r="E61">
        <v>7</v>
      </c>
      <c r="F61" t="s">
        <v>23</v>
      </c>
      <c r="G61" s="1">
        <v>840</v>
      </c>
      <c r="H61" s="1">
        <v>344.4</v>
      </c>
    </row>
    <row r="62" spans="1:8" x14ac:dyDescent="0.25">
      <c r="A62" t="s">
        <v>27</v>
      </c>
      <c r="B62" t="s">
        <v>12</v>
      </c>
      <c r="C62" t="s">
        <v>13</v>
      </c>
      <c r="D62">
        <v>3</v>
      </c>
      <c r="E62">
        <v>5</v>
      </c>
      <c r="F62" t="s">
        <v>23</v>
      </c>
      <c r="G62" s="1">
        <v>800</v>
      </c>
      <c r="H62" s="1">
        <v>424</v>
      </c>
    </row>
    <row r="63" spans="1:8" x14ac:dyDescent="0.25">
      <c r="A63" t="s">
        <v>27</v>
      </c>
      <c r="B63" t="s">
        <v>7</v>
      </c>
      <c r="C63" t="s">
        <v>11</v>
      </c>
      <c r="D63">
        <v>2</v>
      </c>
      <c r="E63">
        <v>3</v>
      </c>
      <c r="F63" t="s">
        <v>22</v>
      </c>
      <c r="G63" s="1">
        <v>900</v>
      </c>
      <c r="H63" s="1">
        <v>486</v>
      </c>
    </row>
    <row r="64" spans="1:8" x14ac:dyDescent="0.25">
      <c r="A64" t="s">
        <v>28</v>
      </c>
      <c r="B64" t="s">
        <v>12</v>
      </c>
      <c r="C64" t="s">
        <v>16</v>
      </c>
      <c r="D64">
        <v>3</v>
      </c>
      <c r="E64">
        <v>3</v>
      </c>
      <c r="F64" t="s">
        <v>23</v>
      </c>
      <c r="G64" s="1">
        <v>360</v>
      </c>
      <c r="H64" s="1">
        <v>133.19999999999999</v>
      </c>
    </row>
    <row r="65" spans="1:8" x14ac:dyDescent="0.25">
      <c r="A65" t="s">
        <v>28</v>
      </c>
      <c r="B65" t="s">
        <v>18</v>
      </c>
      <c r="C65" t="s">
        <v>19</v>
      </c>
      <c r="D65">
        <v>4</v>
      </c>
      <c r="E65">
        <v>5</v>
      </c>
      <c r="F65" t="s">
        <v>23</v>
      </c>
      <c r="G65" s="1">
        <v>750</v>
      </c>
      <c r="H65" s="1">
        <v>405</v>
      </c>
    </row>
    <row r="66" spans="1:8" x14ac:dyDescent="0.25">
      <c r="A66" t="s">
        <v>28</v>
      </c>
      <c r="B66" t="s">
        <v>12</v>
      </c>
      <c r="C66" t="s">
        <v>15</v>
      </c>
      <c r="D66">
        <v>3</v>
      </c>
      <c r="E66">
        <v>5</v>
      </c>
      <c r="F66" t="s">
        <v>23</v>
      </c>
      <c r="G66" s="1">
        <v>700</v>
      </c>
      <c r="H66" s="1">
        <v>280</v>
      </c>
    </row>
    <row r="67" spans="1:8" x14ac:dyDescent="0.25">
      <c r="A67" t="s">
        <v>28</v>
      </c>
      <c r="B67" t="s">
        <v>7</v>
      </c>
      <c r="C67" t="s">
        <v>10</v>
      </c>
      <c r="D67">
        <v>3</v>
      </c>
      <c r="E67">
        <v>6</v>
      </c>
      <c r="F67" t="s">
        <v>23</v>
      </c>
      <c r="G67" s="1">
        <v>870</v>
      </c>
      <c r="H67" s="1">
        <v>339.3</v>
      </c>
    </row>
    <row r="68" spans="1:8" x14ac:dyDescent="0.25">
      <c r="A68" t="s">
        <v>28</v>
      </c>
      <c r="B68" t="s">
        <v>12</v>
      </c>
      <c r="C68" t="s">
        <v>13</v>
      </c>
      <c r="D68">
        <v>3</v>
      </c>
      <c r="E68">
        <v>3</v>
      </c>
      <c r="F68" t="s">
        <v>23</v>
      </c>
      <c r="G68" s="1">
        <v>480</v>
      </c>
      <c r="H68" s="1">
        <v>216</v>
      </c>
    </row>
    <row r="69" spans="1:8" x14ac:dyDescent="0.25">
      <c r="A69" t="s">
        <v>28</v>
      </c>
      <c r="B69" t="s">
        <v>18</v>
      </c>
      <c r="C69" t="s">
        <v>21</v>
      </c>
      <c r="D69">
        <v>6</v>
      </c>
      <c r="E69">
        <v>7</v>
      </c>
      <c r="F69" t="s">
        <v>23</v>
      </c>
      <c r="G69" s="1">
        <v>903</v>
      </c>
      <c r="H69" s="1">
        <v>451.5</v>
      </c>
    </row>
    <row r="70" spans="1:8" x14ac:dyDescent="0.25">
      <c r="A70" t="s">
        <v>28</v>
      </c>
      <c r="B70" t="s">
        <v>7</v>
      </c>
      <c r="C70" t="s">
        <v>10</v>
      </c>
      <c r="D70">
        <v>3</v>
      </c>
      <c r="E70">
        <v>7</v>
      </c>
      <c r="F70" t="s">
        <v>22</v>
      </c>
      <c r="G70" s="1">
        <v>1350</v>
      </c>
      <c r="H70" s="1">
        <v>675</v>
      </c>
    </row>
    <row r="71" spans="1:8" x14ac:dyDescent="0.25">
      <c r="A71" t="s">
        <v>28</v>
      </c>
      <c r="B71" t="s">
        <v>7</v>
      </c>
      <c r="C71" t="s">
        <v>9</v>
      </c>
      <c r="D71">
        <v>2</v>
      </c>
      <c r="E71">
        <v>3</v>
      </c>
      <c r="F71" t="s">
        <v>22</v>
      </c>
      <c r="G71" s="1">
        <v>900</v>
      </c>
      <c r="H71" s="1">
        <v>378</v>
      </c>
    </row>
    <row r="72" spans="1:8" x14ac:dyDescent="0.25">
      <c r="A72" t="s">
        <v>28</v>
      </c>
      <c r="B72" t="s">
        <v>12</v>
      </c>
      <c r="C72" t="s">
        <v>13</v>
      </c>
      <c r="D72">
        <v>3</v>
      </c>
      <c r="E72">
        <v>6</v>
      </c>
      <c r="F72" t="s">
        <v>23</v>
      </c>
      <c r="G72" s="1">
        <v>960</v>
      </c>
      <c r="H72" s="1">
        <v>355.2</v>
      </c>
    </row>
    <row r="73" spans="1:8" x14ac:dyDescent="0.25">
      <c r="A73" t="s">
        <v>28</v>
      </c>
      <c r="B73" t="s">
        <v>12</v>
      </c>
      <c r="C73" t="s">
        <v>16</v>
      </c>
      <c r="D73">
        <v>3</v>
      </c>
      <c r="E73">
        <v>4</v>
      </c>
      <c r="F73" t="s">
        <v>23</v>
      </c>
      <c r="G73" s="1">
        <v>480</v>
      </c>
      <c r="H73" s="1">
        <v>187.2</v>
      </c>
    </row>
    <row r="74" spans="1:8" x14ac:dyDescent="0.25">
      <c r="A74" t="s">
        <v>28</v>
      </c>
      <c r="B74" t="s">
        <v>12</v>
      </c>
      <c r="C74" t="s">
        <v>16</v>
      </c>
      <c r="D74">
        <v>3</v>
      </c>
      <c r="E74">
        <v>6</v>
      </c>
      <c r="F74" t="s">
        <v>22</v>
      </c>
      <c r="G74" s="1">
        <v>1890</v>
      </c>
      <c r="H74" s="1">
        <v>793.8</v>
      </c>
    </row>
    <row r="75" spans="1:8" x14ac:dyDescent="0.25">
      <c r="A75" t="s">
        <v>28</v>
      </c>
      <c r="B75" t="s">
        <v>18</v>
      </c>
      <c r="C75" t="s">
        <v>21</v>
      </c>
      <c r="D75">
        <v>6</v>
      </c>
      <c r="E75">
        <v>7</v>
      </c>
      <c r="F75" t="s">
        <v>23</v>
      </c>
      <c r="G75" s="1">
        <v>903</v>
      </c>
      <c r="H75" s="1">
        <v>352.17</v>
      </c>
    </row>
    <row r="76" spans="1:8" x14ac:dyDescent="0.25">
      <c r="A76" t="s">
        <v>28</v>
      </c>
      <c r="B76" t="s">
        <v>12</v>
      </c>
      <c r="C76" t="s">
        <v>13</v>
      </c>
      <c r="D76">
        <v>3</v>
      </c>
      <c r="E76">
        <v>7</v>
      </c>
      <c r="F76" t="s">
        <v>22</v>
      </c>
      <c r="G76" s="1">
        <v>1890</v>
      </c>
      <c r="H76" s="1">
        <v>699.3</v>
      </c>
    </row>
    <row r="77" spans="1:8" x14ac:dyDescent="0.25">
      <c r="A77" t="s">
        <v>28</v>
      </c>
      <c r="B77" t="s">
        <v>18</v>
      </c>
      <c r="C77" t="s">
        <v>19</v>
      </c>
      <c r="D77">
        <v>4</v>
      </c>
      <c r="E77">
        <v>3</v>
      </c>
      <c r="F77" t="s">
        <v>23</v>
      </c>
      <c r="G77" s="1">
        <v>450</v>
      </c>
      <c r="H77" s="1">
        <v>229.5</v>
      </c>
    </row>
    <row r="78" spans="1:8" x14ac:dyDescent="0.25">
      <c r="A78" t="s">
        <v>28</v>
      </c>
      <c r="B78" t="s">
        <v>12</v>
      </c>
      <c r="C78" t="s">
        <v>14</v>
      </c>
      <c r="D78">
        <v>3</v>
      </c>
      <c r="E78">
        <v>6</v>
      </c>
      <c r="F78" t="s">
        <v>23</v>
      </c>
      <c r="G78" s="1">
        <v>900</v>
      </c>
      <c r="H78" s="1">
        <v>396</v>
      </c>
    </row>
    <row r="79" spans="1:8" x14ac:dyDescent="0.25">
      <c r="A79" t="s">
        <v>28</v>
      </c>
      <c r="B79" t="s">
        <v>12</v>
      </c>
      <c r="C79" t="s">
        <v>17</v>
      </c>
      <c r="D79">
        <v>3</v>
      </c>
      <c r="E79">
        <v>5</v>
      </c>
      <c r="F79" t="s">
        <v>23</v>
      </c>
      <c r="G79" s="1">
        <v>675</v>
      </c>
      <c r="H79" s="1">
        <v>283.5</v>
      </c>
    </row>
    <row r="80" spans="1:8" x14ac:dyDescent="0.25">
      <c r="A80" t="s">
        <v>28</v>
      </c>
      <c r="B80" t="s">
        <v>7</v>
      </c>
      <c r="C80" t="s">
        <v>11</v>
      </c>
      <c r="D80">
        <v>2</v>
      </c>
      <c r="E80">
        <v>5</v>
      </c>
      <c r="F80" t="s">
        <v>23</v>
      </c>
      <c r="G80" s="1">
        <v>800</v>
      </c>
      <c r="H80" s="1">
        <v>392</v>
      </c>
    </row>
    <row r="81" spans="1:8" x14ac:dyDescent="0.25">
      <c r="A81" t="s">
        <v>28</v>
      </c>
      <c r="B81" t="s">
        <v>7</v>
      </c>
      <c r="C81" t="s">
        <v>9</v>
      </c>
      <c r="D81">
        <v>2</v>
      </c>
      <c r="E81">
        <v>4</v>
      </c>
      <c r="F81" t="s">
        <v>23</v>
      </c>
      <c r="G81" s="1">
        <v>520</v>
      </c>
      <c r="H81" s="1">
        <v>197.6</v>
      </c>
    </row>
    <row r="82" spans="1:8" x14ac:dyDescent="0.25">
      <c r="A82" t="s">
        <v>28</v>
      </c>
      <c r="B82" t="s">
        <v>7</v>
      </c>
      <c r="C82" t="s">
        <v>11</v>
      </c>
      <c r="D82">
        <v>2</v>
      </c>
      <c r="E82">
        <v>7</v>
      </c>
      <c r="F82" t="s">
        <v>23</v>
      </c>
      <c r="G82" s="1">
        <v>1120</v>
      </c>
      <c r="H82" s="1">
        <v>515.20000000000005</v>
      </c>
    </row>
    <row r="83" spans="1:8" x14ac:dyDescent="0.25">
      <c r="A83" t="s">
        <v>28</v>
      </c>
      <c r="B83" t="s">
        <v>12</v>
      </c>
      <c r="C83" t="s">
        <v>17</v>
      </c>
      <c r="D83">
        <v>3</v>
      </c>
      <c r="E83">
        <v>5</v>
      </c>
      <c r="F83" t="s">
        <v>22</v>
      </c>
      <c r="G83" s="1">
        <v>1890</v>
      </c>
      <c r="H83" s="1">
        <v>963.9</v>
      </c>
    </row>
    <row r="84" spans="1:8" x14ac:dyDescent="0.25">
      <c r="A84" t="s">
        <v>28</v>
      </c>
      <c r="B84" t="s">
        <v>12</v>
      </c>
      <c r="C84" t="s">
        <v>15</v>
      </c>
      <c r="D84">
        <v>3</v>
      </c>
      <c r="E84">
        <v>6</v>
      </c>
      <c r="F84" t="s">
        <v>23</v>
      </c>
      <c r="G84" s="1">
        <v>840</v>
      </c>
      <c r="H84" s="1">
        <v>336</v>
      </c>
    </row>
    <row r="85" spans="1:8" x14ac:dyDescent="0.25">
      <c r="A85" t="s">
        <v>28</v>
      </c>
      <c r="B85" t="s">
        <v>12</v>
      </c>
      <c r="C85" t="s">
        <v>17</v>
      </c>
      <c r="D85">
        <v>3</v>
      </c>
      <c r="E85">
        <v>4</v>
      </c>
      <c r="F85" t="s">
        <v>22</v>
      </c>
      <c r="G85" s="1">
        <v>1890</v>
      </c>
      <c r="H85" s="1">
        <v>888.3</v>
      </c>
    </row>
    <row r="86" spans="1:8" x14ac:dyDescent="0.25">
      <c r="A86" t="s">
        <v>28</v>
      </c>
      <c r="B86" t="s">
        <v>18</v>
      </c>
      <c r="C86" t="s">
        <v>19</v>
      </c>
      <c r="D86">
        <v>4</v>
      </c>
      <c r="E86">
        <v>6</v>
      </c>
      <c r="F86" t="s">
        <v>22</v>
      </c>
      <c r="G86" s="1">
        <v>3000</v>
      </c>
      <c r="H86" s="1">
        <v>1140</v>
      </c>
    </row>
    <row r="87" spans="1:8" x14ac:dyDescent="0.25">
      <c r="A87" t="s">
        <v>28</v>
      </c>
      <c r="B87" t="s">
        <v>7</v>
      </c>
      <c r="C87" t="s">
        <v>9</v>
      </c>
      <c r="D87">
        <v>2</v>
      </c>
      <c r="E87">
        <v>4</v>
      </c>
      <c r="F87" t="s">
        <v>22</v>
      </c>
      <c r="G87" s="1">
        <v>900</v>
      </c>
      <c r="H87" s="1">
        <v>324</v>
      </c>
    </row>
    <row r="88" spans="1:8" x14ac:dyDescent="0.25">
      <c r="A88" t="s">
        <v>29</v>
      </c>
      <c r="B88" t="s">
        <v>7</v>
      </c>
      <c r="C88" t="s">
        <v>9</v>
      </c>
      <c r="D88">
        <v>2</v>
      </c>
      <c r="E88">
        <v>7</v>
      </c>
      <c r="F88" t="s">
        <v>23</v>
      </c>
      <c r="G88" s="1">
        <v>910</v>
      </c>
      <c r="H88" s="1">
        <v>482.3</v>
      </c>
    </row>
    <row r="89" spans="1:8" x14ac:dyDescent="0.25">
      <c r="A89" t="s">
        <v>29</v>
      </c>
      <c r="B89" t="s">
        <v>12</v>
      </c>
      <c r="C89" t="s">
        <v>16</v>
      </c>
      <c r="D89">
        <v>3</v>
      </c>
      <c r="E89">
        <v>5</v>
      </c>
      <c r="F89" t="s">
        <v>23</v>
      </c>
      <c r="G89" s="1">
        <v>600</v>
      </c>
      <c r="H89" s="1">
        <v>318</v>
      </c>
    </row>
    <row r="90" spans="1:8" x14ac:dyDescent="0.25">
      <c r="A90" t="s">
        <v>29</v>
      </c>
      <c r="B90" t="s">
        <v>7</v>
      </c>
      <c r="C90" t="s">
        <v>10</v>
      </c>
      <c r="D90">
        <v>3</v>
      </c>
      <c r="E90">
        <v>3</v>
      </c>
      <c r="F90" t="s">
        <v>23</v>
      </c>
      <c r="G90" s="1">
        <v>435</v>
      </c>
      <c r="H90" s="1">
        <v>226.2</v>
      </c>
    </row>
    <row r="91" spans="1:8" x14ac:dyDescent="0.25">
      <c r="A91" t="s">
        <v>29</v>
      </c>
      <c r="B91" t="s">
        <v>12</v>
      </c>
      <c r="C91" t="s">
        <v>17</v>
      </c>
      <c r="D91">
        <v>3</v>
      </c>
      <c r="E91">
        <v>7</v>
      </c>
      <c r="F91" t="s">
        <v>22</v>
      </c>
      <c r="G91" s="1">
        <v>1890</v>
      </c>
      <c r="H91" s="1">
        <v>926.1</v>
      </c>
    </row>
    <row r="92" spans="1:8" x14ac:dyDescent="0.25">
      <c r="A92" t="s">
        <v>29</v>
      </c>
      <c r="B92" t="s">
        <v>7</v>
      </c>
      <c r="C92" t="s">
        <v>10</v>
      </c>
      <c r="D92">
        <v>3</v>
      </c>
      <c r="E92">
        <v>4</v>
      </c>
      <c r="F92" t="s">
        <v>23</v>
      </c>
      <c r="G92" s="1">
        <v>580</v>
      </c>
      <c r="H92" s="1">
        <v>249.4</v>
      </c>
    </row>
    <row r="93" spans="1:8" x14ac:dyDescent="0.25">
      <c r="A93" t="s">
        <v>29</v>
      </c>
      <c r="B93" t="s">
        <v>12</v>
      </c>
      <c r="C93" t="s">
        <v>13</v>
      </c>
      <c r="D93">
        <v>3</v>
      </c>
      <c r="E93">
        <v>5</v>
      </c>
      <c r="F93" t="s">
        <v>23</v>
      </c>
      <c r="G93" s="1">
        <v>800</v>
      </c>
      <c r="H93" s="1">
        <v>320</v>
      </c>
    </row>
    <row r="94" spans="1:8" x14ac:dyDescent="0.25">
      <c r="A94" t="s">
        <v>29</v>
      </c>
      <c r="B94" t="s">
        <v>18</v>
      </c>
      <c r="C94" t="s">
        <v>19</v>
      </c>
      <c r="D94">
        <v>4</v>
      </c>
      <c r="E94">
        <v>7</v>
      </c>
      <c r="F94" t="s">
        <v>22</v>
      </c>
      <c r="G94" s="1">
        <v>3000</v>
      </c>
      <c r="H94" s="1">
        <v>1470</v>
      </c>
    </row>
    <row r="95" spans="1:8" x14ac:dyDescent="0.25">
      <c r="A95" t="s">
        <v>29</v>
      </c>
      <c r="B95" t="s">
        <v>12</v>
      </c>
      <c r="C95" t="s">
        <v>16</v>
      </c>
      <c r="D95">
        <v>3</v>
      </c>
      <c r="E95">
        <v>3</v>
      </c>
      <c r="F95" t="s">
        <v>23</v>
      </c>
      <c r="G95" s="1">
        <v>360</v>
      </c>
      <c r="H95" s="1">
        <v>169.2</v>
      </c>
    </row>
    <row r="96" spans="1:8" x14ac:dyDescent="0.25">
      <c r="A96" t="s">
        <v>29</v>
      </c>
      <c r="B96" t="s">
        <v>12</v>
      </c>
      <c r="C96" t="s">
        <v>16</v>
      </c>
      <c r="D96">
        <v>3</v>
      </c>
      <c r="E96">
        <v>3</v>
      </c>
      <c r="F96" t="s">
        <v>22</v>
      </c>
      <c r="G96" s="1">
        <v>1890</v>
      </c>
      <c r="H96" s="1">
        <v>1020.6</v>
      </c>
    </row>
    <row r="97" spans="1:8" x14ac:dyDescent="0.25">
      <c r="A97" t="s">
        <v>29</v>
      </c>
      <c r="B97" t="s">
        <v>12</v>
      </c>
      <c r="C97" t="s">
        <v>16</v>
      </c>
      <c r="D97">
        <v>3</v>
      </c>
      <c r="E97">
        <v>3</v>
      </c>
      <c r="F97" t="s">
        <v>23</v>
      </c>
      <c r="G97" s="1">
        <v>360</v>
      </c>
      <c r="H97" s="1">
        <v>172.8</v>
      </c>
    </row>
    <row r="98" spans="1:8" x14ac:dyDescent="0.25">
      <c r="A98" t="s">
        <v>29</v>
      </c>
      <c r="B98" t="s">
        <v>12</v>
      </c>
      <c r="C98" t="s">
        <v>14</v>
      </c>
      <c r="D98">
        <v>3</v>
      </c>
      <c r="E98">
        <v>3</v>
      </c>
      <c r="F98" t="s">
        <v>23</v>
      </c>
      <c r="G98" s="1">
        <v>450</v>
      </c>
      <c r="H98" s="1">
        <v>211.5</v>
      </c>
    </row>
    <row r="99" spans="1:8" x14ac:dyDescent="0.25">
      <c r="A99" t="s">
        <v>29</v>
      </c>
      <c r="B99" t="s">
        <v>7</v>
      </c>
      <c r="C99" t="s">
        <v>8</v>
      </c>
      <c r="D99">
        <v>2</v>
      </c>
      <c r="E99">
        <v>7</v>
      </c>
      <c r="F99" t="s">
        <v>22</v>
      </c>
      <c r="G99" s="1">
        <v>900</v>
      </c>
      <c r="H99" s="1">
        <v>360</v>
      </c>
    </row>
    <row r="100" spans="1:8" x14ac:dyDescent="0.25">
      <c r="A100" t="s">
        <v>29</v>
      </c>
      <c r="B100" t="s">
        <v>7</v>
      </c>
      <c r="C100" t="s">
        <v>11</v>
      </c>
      <c r="D100">
        <v>2</v>
      </c>
      <c r="E100">
        <v>7</v>
      </c>
      <c r="F100" t="s">
        <v>23</v>
      </c>
      <c r="G100" s="1">
        <v>1120</v>
      </c>
      <c r="H100" s="1">
        <v>436.8</v>
      </c>
    </row>
    <row r="101" spans="1:8" x14ac:dyDescent="0.25">
      <c r="A101" t="s">
        <v>29</v>
      </c>
      <c r="B101" t="s">
        <v>12</v>
      </c>
      <c r="C101" t="s">
        <v>13</v>
      </c>
      <c r="D101">
        <v>3</v>
      </c>
      <c r="E101">
        <v>7</v>
      </c>
      <c r="F101" t="s">
        <v>23</v>
      </c>
      <c r="G101" s="1">
        <v>1120</v>
      </c>
      <c r="H101" s="1">
        <v>515.20000000000005</v>
      </c>
    </row>
    <row r="102" spans="1:8" x14ac:dyDescent="0.25">
      <c r="A102" t="s">
        <v>29</v>
      </c>
      <c r="B102" t="s">
        <v>18</v>
      </c>
      <c r="C102" t="s">
        <v>19</v>
      </c>
      <c r="D102">
        <v>4</v>
      </c>
      <c r="E102">
        <v>3</v>
      </c>
      <c r="F102" t="s">
        <v>23</v>
      </c>
      <c r="G102" s="1">
        <v>450</v>
      </c>
      <c r="H102" s="1">
        <v>175.5</v>
      </c>
    </row>
    <row r="103" spans="1:8" x14ac:dyDescent="0.25">
      <c r="A103" t="s">
        <v>29</v>
      </c>
      <c r="B103" t="s">
        <v>7</v>
      </c>
      <c r="C103" t="s">
        <v>9</v>
      </c>
      <c r="D103">
        <v>2</v>
      </c>
      <c r="E103">
        <v>7</v>
      </c>
      <c r="F103" t="s">
        <v>23</v>
      </c>
      <c r="G103" s="1">
        <v>910</v>
      </c>
      <c r="H103" s="1">
        <v>455</v>
      </c>
    </row>
    <row r="104" spans="1:8" x14ac:dyDescent="0.25">
      <c r="A104" t="s">
        <v>29</v>
      </c>
      <c r="B104" t="s">
        <v>12</v>
      </c>
      <c r="C104" t="s">
        <v>16</v>
      </c>
      <c r="D104">
        <v>3</v>
      </c>
      <c r="E104">
        <v>3</v>
      </c>
      <c r="F104" t="s">
        <v>23</v>
      </c>
      <c r="G104" s="1">
        <v>360</v>
      </c>
      <c r="H104" s="1">
        <v>183.6</v>
      </c>
    </row>
    <row r="105" spans="1:8" x14ac:dyDescent="0.25">
      <c r="A105" t="s">
        <v>29</v>
      </c>
      <c r="B105" t="s">
        <v>7</v>
      </c>
      <c r="C105" t="s">
        <v>11</v>
      </c>
      <c r="D105">
        <v>2</v>
      </c>
      <c r="E105">
        <v>7</v>
      </c>
      <c r="F105" t="s">
        <v>23</v>
      </c>
      <c r="G105" s="1">
        <v>1120</v>
      </c>
      <c r="H105" s="1">
        <v>526.4</v>
      </c>
    </row>
    <row r="106" spans="1:8" x14ac:dyDescent="0.25">
      <c r="A106" t="s">
        <v>29</v>
      </c>
      <c r="B106" t="s">
        <v>7</v>
      </c>
      <c r="C106" t="s">
        <v>11</v>
      </c>
      <c r="D106">
        <v>2</v>
      </c>
      <c r="E106">
        <v>3</v>
      </c>
      <c r="F106" t="s">
        <v>22</v>
      </c>
      <c r="G106" s="1">
        <v>900</v>
      </c>
      <c r="H106" s="1">
        <v>414</v>
      </c>
    </row>
    <row r="107" spans="1:8" x14ac:dyDescent="0.25">
      <c r="A107" t="s">
        <v>29</v>
      </c>
      <c r="B107" t="s">
        <v>18</v>
      </c>
      <c r="C107" t="s">
        <v>19</v>
      </c>
      <c r="D107">
        <v>4</v>
      </c>
      <c r="E107">
        <v>6</v>
      </c>
      <c r="F107" t="s">
        <v>22</v>
      </c>
      <c r="G107" s="1">
        <v>3000</v>
      </c>
      <c r="H107" s="1">
        <v>1440</v>
      </c>
    </row>
    <row r="108" spans="1:8" x14ac:dyDescent="0.25">
      <c r="A108" t="s">
        <v>29</v>
      </c>
      <c r="B108" t="s">
        <v>18</v>
      </c>
      <c r="C108" t="s">
        <v>20</v>
      </c>
      <c r="D108">
        <v>3</v>
      </c>
      <c r="E108">
        <v>3</v>
      </c>
      <c r="F108" t="s">
        <v>23</v>
      </c>
      <c r="G108" s="1">
        <v>510</v>
      </c>
      <c r="H108" s="1">
        <v>188.7</v>
      </c>
    </row>
    <row r="109" spans="1:8" x14ac:dyDescent="0.25">
      <c r="A109" t="s">
        <v>29</v>
      </c>
      <c r="B109" t="s">
        <v>12</v>
      </c>
      <c r="C109" t="s">
        <v>15</v>
      </c>
      <c r="D109">
        <v>3</v>
      </c>
      <c r="E109">
        <v>6</v>
      </c>
      <c r="F109" t="s">
        <v>22</v>
      </c>
      <c r="G109" s="1">
        <v>1890</v>
      </c>
      <c r="H109" s="1">
        <v>907.2</v>
      </c>
    </row>
    <row r="110" spans="1:8" x14ac:dyDescent="0.25">
      <c r="A110" t="s">
        <v>29</v>
      </c>
      <c r="B110" t="s">
        <v>18</v>
      </c>
      <c r="C110" t="s">
        <v>20</v>
      </c>
      <c r="D110">
        <v>3</v>
      </c>
      <c r="E110">
        <v>7</v>
      </c>
      <c r="F110" t="s">
        <v>23</v>
      </c>
      <c r="G110" s="1">
        <v>1190</v>
      </c>
      <c r="H110" s="1">
        <v>416.5</v>
      </c>
    </row>
    <row r="111" spans="1:8" x14ac:dyDescent="0.25">
      <c r="A111" t="s">
        <v>29</v>
      </c>
      <c r="B111" t="s">
        <v>7</v>
      </c>
      <c r="C111" t="s">
        <v>9</v>
      </c>
      <c r="D111">
        <v>2</v>
      </c>
      <c r="E111">
        <v>6</v>
      </c>
      <c r="F111" t="s">
        <v>22</v>
      </c>
      <c r="G111" s="1">
        <v>900</v>
      </c>
      <c r="H111" s="1">
        <v>432</v>
      </c>
    </row>
    <row r="112" spans="1:8" x14ac:dyDescent="0.25">
      <c r="A112" t="s">
        <v>29</v>
      </c>
      <c r="B112" t="s">
        <v>18</v>
      </c>
      <c r="C112" t="s">
        <v>21</v>
      </c>
      <c r="D112">
        <v>6</v>
      </c>
      <c r="E112">
        <v>5</v>
      </c>
      <c r="F112" t="s">
        <v>22</v>
      </c>
      <c r="G112" s="1">
        <v>4320</v>
      </c>
      <c r="H112" s="1">
        <v>1684.8</v>
      </c>
    </row>
    <row r="113" spans="1:8" x14ac:dyDescent="0.25">
      <c r="A113" t="s">
        <v>29</v>
      </c>
      <c r="B113" t="s">
        <v>7</v>
      </c>
      <c r="C113" t="s">
        <v>9</v>
      </c>
      <c r="D113">
        <v>2</v>
      </c>
      <c r="E113">
        <v>3</v>
      </c>
      <c r="F113" t="s">
        <v>23</v>
      </c>
      <c r="G113" s="1">
        <v>390</v>
      </c>
      <c r="H113" s="1">
        <v>202.8</v>
      </c>
    </row>
    <row r="114" spans="1:8" x14ac:dyDescent="0.25">
      <c r="A114" t="s">
        <v>29</v>
      </c>
      <c r="B114" t="s">
        <v>7</v>
      </c>
      <c r="C114" t="s">
        <v>9</v>
      </c>
      <c r="D114">
        <v>2</v>
      </c>
      <c r="E114">
        <v>6</v>
      </c>
      <c r="F114" t="s">
        <v>22</v>
      </c>
      <c r="G114" s="1">
        <v>900</v>
      </c>
      <c r="H114" s="1">
        <v>315</v>
      </c>
    </row>
    <row r="115" spans="1:8" x14ac:dyDescent="0.25">
      <c r="A115" t="s">
        <v>29</v>
      </c>
      <c r="B115" t="s">
        <v>18</v>
      </c>
      <c r="C115" t="s">
        <v>20</v>
      </c>
      <c r="D115">
        <v>3</v>
      </c>
      <c r="E115">
        <v>6</v>
      </c>
      <c r="F115" t="s">
        <v>23</v>
      </c>
      <c r="G115" s="1">
        <v>1020</v>
      </c>
      <c r="H115" s="1">
        <v>387.6</v>
      </c>
    </row>
    <row r="116" spans="1:8" x14ac:dyDescent="0.25">
      <c r="A116" t="s">
        <v>30</v>
      </c>
      <c r="B116" t="s">
        <v>7</v>
      </c>
      <c r="C116" t="s">
        <v>9</v>
      </c>
      <c r="D116">
        <v>2</v>
      </c>
      <c r="E116">
        <v>6</v>
      </c>
      <c r="F116" t="s">
        <v>23</v>
      </c>
      <c r="G116" s="1">
        <v>780</v>
      </c>
      <c r="H116" s="1">
        <v>421.2</v>
      </c>
    </row>
    <row r="117" spans="1:8" x14ac:dyDescent="0.25">
      <c r="A117" t="s">
        <v>30</v>
      </c>
      <c r="B117" t="s">
        <v>7</v>
      </c>
      <c r="C117" t="s">
        <v>10</v>
      </c>
      <c r="D117">
        <v>3</v>
      </c>
      <c r="E117">
        <v>5</v>
      </c>
      <c r="F117" t="s">
        <v>23</v>
      </c>
      <c r="G117" s="1">
        <v>725</v>
      </c>
      <c r="H117" s="1">
        <v>362.5</v>
      </c>
    </row>
    <row r="118" spans="1:8" x14ac:dyDescent="0.25">
      <c r="A118" t="s">
        <v>30</v>
      </c>
      <c r="B118" t="s">
        <v>7</v>
      </c>
      <c r="C118" t="s">
        <v>8</v>
      </c>
      <c r="D118">
        <v>2</v>
      </c>
      <c r="E118">
        <v>3</v>
      </c>
      <c r="F118" t="s">
        <v>22</v>
      </c>
      <c r="G118" s="1">
        <v>900</v>
      </c>
      <c r="H118" s="1">
        <v>405</v>
      </c>
    </row>
    <row r="119" spans="1:8" x14ac:dyDescent="0.25">
      <c r="A119" t="s">
        <v>30</v>
      </c>
      <c r="B119" t="s">
        <v>12</v>
      </c>
      <c r="C119" t="s">
        <v>17</v>
      </c>
      <c r="D119">
        <v>3</v>
      </c>
      <c r="E119">
        <v>5</v>
      </c>
      <c r="F119" t="s">
        <v>23</v>
      </c>
      <c r="G119" s="1">
        <v>675</v>
      </c>
      <c r="H119" s="1">
        <v>330.75</v>
      </c>
    </row>
    <row r="120" spans="1:8" x14ac:dyDescent="0.25">
      <c r="A120" t="s">
        <v>30</v>
      </c>
      <c r="B120" t="s">
        <v>7</v>
      </c>
      <c r="C120" t="s">
        <v>9</v>
      </c>
      <c r="D120">
        <v>2</v>
      </c>
      <c r="E120">
        <v>6</v>
      </c>
      <c r="F120" t="s">
        <v>23</v>
      </c>
      <c r="G120" s="1">
        <v>780</v>
      </c>
      <c r="H120" s="1">
        <v>366.6</v>
      </c>
    </row>
    <row r="121" spans="1:8" x14ac:dyDescent="0.25">
      <c r="A121" t="s">
        <v>30</v>
      </c>
      <c r="B121" t="s">
        <v>12</v>
      </c>
      <c r="C121" t="s">
        <v>16</v>
      </c>
      <c r="D121">
        <v>3</v>
      </c>
      <c r="E121">
        <v>4</v>
      </c>
      <c r="F121" t="s">
        <v>23</v>
      </c>
      <c r="G121" s="1">
        <v>480</v>
      </c>
      <c r="H121" s="1">
        <v>177.6</v>
      </c>
    </row>
    <row r="122" spans="1:8" x14ac:dyDescent="0.25">
      <c r="A122" t="s">
        <v>30</v>
      </c>
      <c r="B122" t="s">
        <v>18</v>
      </c>
      <c r="C122" t="s">
        <v>20</v>
      </c>
      <c r="D122">
        <v>3</v>
      </c>
      <c r="E122">
        <v>5</v>
      </c>
      <c r="F122" t="s">
        <v>23</v>
      </c>
      <c r="G122" s="1">
        <v>850</v>
      </c>
      <c r="H122" s="1">
        <v>425</v>
      </c>
    </row>
    <row r="123" spans="1:8" x14ac:dyDescent="0.25">
      <c r="A123" t="s">
        <v>30</v>
      </c>
      <c r="B123" t="s">
        <v>7</v>
      </c>
      <c r="C123" t="s">
        <v>9</v>
      </c>
      <c r="D123">
        <v>2</v>
      </c>
      <c r="E123">
        <v>6</v>
      </c>
      <c r="F123" t="s">
        <v>23</v>
      </c>
      <c r="G123" s="1">
        <v>780</v>
      </c>
      <c r="H123" s="1">
        <v>382.2</v>
      </c>
    </row>
    <row r="124" spans="1:8" x14ac:dyDescent="0.25">
      <c r="A124" t="s">
        <v>30</v>
      </c>
      <c r="B124" t="s">
        <v>18</v>
      </c>
      <c r="C124" t="s">
        <v>20</v>
      </c>
      <c r="D124">
        <v>3</v>
      </c>
      <c r="E124">
        <v>5</v>
      </c>
      <c r="F124" t="s">
        <v>22</v>
      </c>
      <c r="G124" s="1">
        <v>2130</v>
      </c>
      <c r="H124" s="1">
        <v>1150.2</v>
      </c>
    </row>
    <row r="125" spans="1:8" x14ac:dyDescent="0.25">
      <c r="A125" t="s">
        <v>30</v>
      </c>
      <c r="B125" t="s">
        <v>12</v>
      </c>
      <c r="C125" t="s">
        <v>13</v>
      </c>
      <c r="D125">
        <v>3</v>
      </c>
      <c r="E125">
        <v>7</v>
      </c>
      <c r="F125" t="s">
        <v>23</v>
      </c>
      <c r="G125" s="1">
        <v>1120</v>
      </c>
      <c r="H125" s="1">
        <v>403.2</v>
      </c>
    </row>
    <row r="126" spans="1:8" x14ac:dyDescent="0.25">
      <c r="A126" t="s">
        <v>30</v>
      </c>
      <c r="B126" t="s">
        <v>7</v>
      </c>
      <c r="C126" t="s">
        <v>8</v>
      </c>
      <c r="D126">
        <v>2</v>
      </c>
      <c r="E126">
        <v>5</v>
      </c>
      <c r="F126" t="s">
        <v>22</v>
      </c>
      <c r="G126" s="1">
        <v>900</v>
      </c>
      <c r="H126" s="1">
        <v>450</v>
      </c>
    </row>
    <row r="127" spans="1:8" x14ac:dyDescent="0.25">
      <c r="A127" t="s">
        <v>30</v>
      </c>
      <c r="B127" t="s">
        <v>7</v>
      </c>
      <c r="C127" t="s">
        <v>10</v>
      </c>
      <c r="D127">
        <v>3</v>
      </c>
      <c r="E127">
        <v>6</v>
      </c>
      <c r="F127" t="s">
        <v>23</v>
      </c>
      <c r="G127" s="1">
        <v>870</v>
      </c>
      <c r="H127" s="1">
        <v>452.4</v>
      </c>
    </row>
    <row r="128" spans="1:8" x14ac:dyDescent="0.25">
      <c r="A128" t="s">
        <v>30</v>
      </c>
      <c r="B128" t="s">
        <v>18</v>
      </c>
      <c r="C128" t="s">
        <v>19</v>
      </c>
      <c r="D128">
        <v>4</v>
      </c>
      <c r="E128">
        <v>4</v>
      </c>
      <c r="F128" t="s">
        <v>22</v>
      </c>
      <c r="G128" s="1">
        <v>3000</v>
      </c>
      <c r="H128" s="1">
        <v>1470</v>
      </c>
    </row>
    <row r="129" spans="1:8" x14ac:dyDescent="0.25">
      <c r="A129" t="s">
        <v>30</v>
      </c>
      <c r="B129" t="s">
        <v>7</v>
      </c>
      <c r="C129" t="s">
        <v>8</v>
      </c>
      <c r="D129">
        <v>2</v>
      </c>
      <c r="E129">
        <v>5</v>
      </c>
      <c r="F129" t="s">
        <v>22</v>
      </c>
      <c r="G129" s="1">
        <v>900</v>
      </c>
      <c r="H129" s="1">
        <v>333</v>
      </c>
    </row>
    <row r="130" spans="1:8" x14ac:dyDescent="0.25">
      <c r="A130" t="s">
        <v>30</v>
      </c>
      <c r="B130" t="s">
        <v>7</v>
      </c>
      <c r="C130" t="s">
        <v>11</v>
      </c>
      <c r="D130">
        <v>2</v>
      </c>
      <c r="E130">
        <v>4</v>
      </c>
      <c r="F130" t="s">
        <v>23</v>
      </c>
      <c r="G130" s="1">
        <v>640</v>
      </c>
      <c r="H130" s="1">
        <v>332.8</v>
      </c>
    </row>
    <row r="131" spans="1:8" x14ac:dyDescent="0.25">
      <c r="A131" t="s">
        <v>30</v>
      </c>
      <c r="B131" t="s">
        <v>12</v>
      </c>
      <c r="C131" t="s">
        <v>17</v>
      </c>
      <c r="D131">
        <v>3</v>
      </c>
      <c r="E131">
        <v>4</v>
      </c>
      <c r="F131" t="s">
        <v>22</v>
      </c>
      <c r="G131" s="1">
        <v>1890</v>
      </c>
      <c r="H131" s="1">
        <v>831.6</v>
      </c>
    </row>
    <row r="132" spans="1:8" x14ac:dyDescent="0.25">
      <c r="A132" t="s">
        <v>30</v>
      </c>
      <c r="B132" t="s">
        <v>18</v>
      </c>
      <c r="C132" t="s">
        <v>21</v>
      </c>
      <c r="D132">
        <v>6</v>
      </c>
      <c r="E132">
        <v>4</v>
      </c>
      <c r="F132" t="s">
        <v>23</v>
      </c>
      <c r="G132" s="1">
        <v>516</v>
      </c>
      <c r="H132" s="1">
        <v>252.84</v>
      </c>
    </row>
    <row r="133" spans="1:8" x14ac:dyDescent="0.25">
      <c r="A133" t="s">
        <v>30</v>
      </c>
      <c r="B133" t="s">
        <v>12</v>
      </c>
      <c r="C133" t="s">
        <v>16</v>
      </c>
      <c r="D133">
        <v>3</v>
      </c>
      <c r="E133">
        <v>4</v>
      </c>
      <c r="F133" t="s">
        <v>22</v>
      </c>
      <c r="G133" s="1">
        <v>1890</v>
      </c>
      <c r="H133" s="1">
        <v>963.9</v>
      </c>
    </row>
    <row r="134" spans="1:8" x14ac:dyDescent="0.25">
      <c r="A134" t="s">
        <v>30</v>
      </c>
      <c r="B134" t="s">
        <v>12</v>
      </c>
      <c r="C134" t="s">
        <v>16</v>
      </c>
      <c r="D134">
        <v>3</v>
      </c>
      <c r="E134">
        <v>3</v>
      </c>
      <c r="F134" t="s">
        <v>22</v>
      </c>
      <c r="G134" s="1">
        <v>1890</v>
      </c>
      <c r="H134" s="1">
        <v>812.7</v>
      </c>
    </row>
    <row r="135" spans="1:8" x14ac:dyDescent="0.25">
      <c r="A135" t="s">
        <v>30</v>
      </c>
      <c r="B135" t="s">
        <v>12</v>
      </c>
      <c r="C135" t="s">
        <v>13</v>
      </c>
      <c r="D135">
        <v>3</v>
      </c>
      <c r="E135">
        <v>4</v>
      </c>
      <c r="F135" t="s">
        <v>22</v>
      </c>
      <c r="G135" s="1">
        <v>1890</v>
      </c>
      <c r="H135" s="1">
        <v>850.5</v>
      </c>
    </row>
    <row r="136" spans="1:8" x14ac:dyDescent="0.25">
      <c r="A136" t="s">
        <v>30</v>
      </c>
      <c r="B136" t="s">
        <v>7</v>
      </c>
      <c r="C136" t="s">
        <v>8</v>
      </c>
      <c r="D136">
        <v>2</v>
      </c>
      <c r="E136">
        <v>6</v>
      </c>
      <c r="F136" t="s">
        <v>23</v>
      </c>
      <c r="G136" s="1">
        <v>840</v>
      </c>
      <c r="H136" s="1">
        <v>352.8</v>
      </c>
    </row>
    <row r="137" spans="1:8" x14ac:dyDescent="0.25">
      <c r="A137" t="s">
        <v>30</v>
      </c>
      <c r="B137" t="s">
        <v>7</v>
      </c>
      <c r="C137" t="s">
        <v>8</v>
      </c>
      <c r="D137">
        <v>2</v>
      </c>
      <c r="E137">
        <v>6</v>
      </c>
      <c r="F137" t="s">
        <v>22</v>
      </c>
      <c r="G137" s="1">
        <v>900</v>
      </c>
      <c r="H137" s="1">
        <v>360</v>
      </c>
    </row>
    <row r="138" spans="1:8" x14ac:dyDescent="0.25">
      <c r="A138" t="s">
        <v>30</v>
      </c>
      <c r="B138" t="s">
        <v>12</v>
      </c>
      <c r="C138" t="s">
        <v>16</v>
      </c>
      <c r="D138">
        <v>3</v>
      </c>
      <c r="E138">
        <v>7</v>
      </c>
      <c r="F138" t="s">
        <v>22</v>
      </c>
      <c r="G138" s="1">
        <v>1890</v>
      </c>
      <c r="H138" s="1">
        <v>963.9</v>
      </c>
    </row>
    <row r="139" spans="1:8" x14ac:dyDescent="0.25">
      <c r="A139" t="s">
        <v>31</v>
      </c>
      <c r="B139" t="s">
        <v>7</v>
      </c>
      <c r="C139" t="s">
        <v>11</v>
      </c>
      <c r="D139">
        <v>2</v>
      </c>
      <c r="E139">
        <v>3</v>
      </c>
      <c r="F139" t="s">
        <v>22</v>
      </c>
      <c r="G139" s="1">
        <v>900</v>
      </c>
      <c r="H139" s="1">
        <v>414</v>
      </c>
    </row>
    <row r="140" spans="1:8" x14ac:dyDescent="0.25">
      <c r="A140" t="s">
        <v>31</v>
      </c>
      <c r="B140" t="s">
        <v>12</v>
      </c>
      <c r="C140" t="s">
        <v>13</v>
      </c>
      <c r="D140">
        <v>3</v>
      </c>
      <c r="E140">
        <v>7</v>
      </c>
      <c r="F140" t="s">
        <v>23</v>
      </c>
      <c r="G140" s="1">
        <v>1120</v>
      </c>
      <c r="H140" s="1">
        <v>470.4</v>
      </c>
    </row>
    <row r="141" spans="1:8" x14ac:dyDescent="0.25">
      <c r="A141" t="s">
        <v>31</v>
      </c>
      <c r="B141" t="s">
        <v>7</v>
      </c>
      <c r="C141" t="s">
        <v>10</v>
      </c>
      <c r="D141">
        <v>3</v>
      </c>
      <c r="E141">
        <v>6</v>
      </c>
      <c r="F141" t="s">
        <v>22</v>
      </c>
      <c r="G141" s="1">
        <v>1350</v>
      </c>
      <c r="H141" s="1">
        <v>513</v>
      </c>
    </row>
    <row r="142" spans="1:8" x14ac:dyDescent="0.25">
      <c r="A142" t="s">
        <v>31</v>
      </c>
      <c r="B142" t="s">
        <v>12</v>
      </c>
      <c r="C142" t="s">
        <v>14</v>
      </c>
      <c r="D142">
        <v>3</v>
      </c>
      <c r="E142">
        <v>6</v>
      </c>
      <c r="F142" t="s">
        <v>23</v>
      </c>
      <c r="G142" s="1">
        <v>900</v>
      </c>
      <c r="H142" s="1">
        <v>423</v>
      </c>
    </row>
    <row r="143" spans="1:8" x14ac:dyDescent="0.25">
      <c r="A143" t="s">
        <v>31</v>
      </c>
      <c r="B143" t="s">
        <v>18</v>
      </c>
      <c r="C143" t="s">
        <v>19</v>
      </c>
      <c r="D143">
        <v>4</v>
      </c>
      <c r="E143">
        <v>6</v>
      </c>
      <c r="F143" t="s">
        <v>22</v>
      </c>
      <c r="G143" s="1">
        <v>3000</v>
      </c>
      <c r="H143" s="1">
        <v>1620</v>
      </c>
    </row>
    <row r="144" spans="1:8" x14ac:dyDescent="0.25">
      <c r="A144" t="s">
        <v>31</v>
      </c>
      <c r="B144" t="s">
        <v>12</v>
      </c>
      <c r="C144" t="s">
        <v>15</v>
      </c>
      <c r="D144">
        <v>3</v>
      </c>
      <c r="E144">
        <v>6</v>
      </c>
      <c r="F144" t="s">
        <v>22</v>
      </c>
      <c r="G144" s="1">
        <v>1890</v>
      </c>
      <c r="H144" s="1">
        <v>737.1</v>
      </c>
    </row>
    <row r="145" spans="1:8" x14ac:dyDescent="0.25">
      <c r="A145" t="s">
        <v>31</v>
      </c>
      <c r="B145" t="s">
        <v>12</v>
      </c>
      <c r="C145" t="s">
        <v>16</v>
      </c>
      <c r="D145">
        <v>3</v>
      </c>
      <c r="E145">
        <v>4</v>
      </c>
      <c r="F145" t="s">
        <v>23</v>
      </c>
      <c r="G145" s="1">
        <v>480</v>
      </c>
      <c r="H145" s="1">
        <v>254.4</v>
      </c>
    </row>
    <row r="146" spans="1:8" x14ac:dyDescent="0.25">
      <c r="A146" t="s">
        <v>31</v>
      </c>
      <c r="B146" t="s">
        <v>7</v>
      </c>
      <c r="C146" t="s">
        <v>10</v>
      </c>
      <c r="D146">
        <v>3</v>
      </c>
      <c r="E146">
        <v>3</v>
      </c>
      <c r="F146" t="s">
        <v>22</v>
      </c>
      <c r="G146" s="1">
        <v>1350</v>
      </c>
      <c r="H146" s="1">
        <v>526.5</v>
      </c>
    </row>
    <row r="147" spans="1:8" x14ac:dyDescent="0.25">
      <c r="A147" t="s">
        <v>31</v>
      </c>
      <c r="B147" t="s">
        <v>12</v>
      </c>
      <c r="C147" t="s">
        <v>15</v>
      </c>
      <c r="D147">
        <v>3</v>
      </c>
      <c r="E147">
        <v>6</v>
      </c>
      <c r="F147" t="s">
        <v>23</v>
      </c>
      <c r="G147" s="1">
        <v>840</v>
      </c>
      <c r="H147" s="1">
        <v>319.2</v>
      </c>
    </row>
    <row r="148" spans="1:8" x14ac:dyDescent="0.25">
      <c r="A148" t="s">
        <v>31</v>
      </c>
      <c r="B148" t="s">
        <v>18</v>
      </c>
      <c r="C148" t="s">
        <v>20</v>
      </c>
      <c r="D148">
        <v>3</v>
      </c>
      <c r="E148">
        <v>3</v>
      </c>
      <c r="F148" t="s">
        <v>23</v>
      </c>
      <c r="G148" s="1">
        <v>510</v>
      </c>
      <c r="H148" s="1">
        <v>214.2</v>
      </c>
    </row>
    <row r="149" spans="1:8" x14ac:dyDescent="0.25">
      <c r="A149" t="s">
        <v>31</v>
      </c>
      <c r="B149" t="s">
        <v>12</v>
      </c>
      <c r="C149" t="s">
        <v>13</v>
      </c>
      <c r="D149">
        <v>3</v>
      </c>
      <c r="E149">
        <v>6</v>
      </c>
      <c r="F149" t="s">
        <v>22</v>
      </c>
      <c r="G149" s="1">
        <v>1890</v>
      </c>
      <c r="H149" s="1">
        <v>680.4</v>
      </c>
    </row>
    <row r="150" spans="1:8" x14ac:dyDescent="0.25">
      <c r="A150" t="s">
        <v>31</v>
      </c>
      <c r="B150" t="s">
        <v>12</v>
      </c>
      <c r="C150" t="s">
        <v>16</v>
      </c>
      <c r="D150">
        <v>3</v>
      </c>
      <c r="E150">
        <v>5</v>
      </c>
      <c r="F150" t="s">
        <v>23</v>
      </c>
      <c r="G150" s="1">
        <v>600</v>
      </c>
      <c r="H150" s="1">
        <v>312</v>
      </c>
    </row>
    <row r="151" spans="1:8" x14ac:dyDescent="0.25">
      <c r="A151" t="s">
        <v>31</v>
      </c>
      <c r="B151" t="s">
        <v>12</v>
      </c>
      <c r="C151" t="s">
        <v>16</v>
      </c>
      <c r="D151">
        <v>3</v>
      </c>
      <c r="E151">
        <v>5</v>
      </c>
      <c r="F151" t="s">
        <v>22</v>
      </c>
      <c r="G151" s="1">
        <v>1890</v>
      </c>
      <c r="H151" s="1">
        <v>850.5</v>
      </c>
    </row>
    <row r="152" spans="1:8" x14ac:dyDescent="0.25">
      <c r="A152" t="s">
        <v>31</v>
      </c>
      <c r="B152" t="s">
        <v>12</v>
      </c>
      <c r="C152" t="s">
        <v>13</v>
      </c>
      <c r="D152">
        <v>3</v>
      </c>
      <c r="E152">
        <v>7</v>
      </c>
      <c r="F152" t="s">
        <v>23</v>
      </c>
      <c r="G152" s="1">
        <v>1120</v>
      </c>
      <c r="H152" s="1">
        <v>481.6</v>
      </c>
    </row>
    <row r="153" spans="1:8" x14ac:dyDescent="0.25">
      <c r="A153" t="s">
        <v>31</v>
      </c>
      <c r="B153" t="s">
        <v>18</v>
      </c>
      <c r="C153" t="s">
        <v>19</v>
      </c>
      <c r="D153">
        <v>4</v>
      </c>
      <c r="E153">
        <v>3</v>
      </c>
      <c r="F153" t="s">
        <v>23</v>
      </c>
      <c r="G153" s="1">
        <v>450</v>
      </c>
      <c r="H153" s="1">
        <v>171</v>
      </c>
    </row>
    <row r="154" spans="1:8" x14ac:dyDescent="0.25">
      <c r="A154" t="s">
        <v>32</v>
      </c>
      <c r="B154" t="s">
        <v>18</v>
      </c>
      <c r="C154" t="s">
        <v>20</v>
      </c>
      <c r="D154">
        <v>3</v>
      </c>
      <c r="E154">
        <v>7</v>
      </c>
      <c r="F154" t="s">
        <v>22</v>
      </c>
      <c r="G154" s="1">
        <v>2130</v>
      </c>
      <c r="H154" s="1">
        <v>1065</v>
      </c>
    </row>
    <row r="155" spans="1:8" x14ac:dyDescent="0.25">
      <c r="A155" t="s">
        <v>32</v>
      </c>
      <c r="B155" t="s">
        <v>7</v>
      </c>
      <c r="C155" t="s">
        <v>9</v>
      </c>
      <c r="D155">
        <v>2</v>
      </c>
      <c r="E155">
        <v>5</v>
      </c>
      <c r="F155" t="s">
        <v>23</v>
      </c>
      <c r="G155" s="1">
        <v>650</v>
      </c>
      <c r="H155" s="1">
        <v>331.5</v>
      </c>
    </row>
    <row r="156" spans="1:8" x14ac:dyDescent="0.25">
      <c r="A156" t="s">
        <v>32</v>
      </c>
      <c r="B156" t="s">
        <v>18</v>
      </c>
      <c r="C156" t="s">
        <v>20</v>
      </c>
      <c r="D156">
        <v>3</v>
      </c>
      <c r="E156">
        <v>4</v>
      </c>
      <c r="F156" t="s">
        <v>22</v>
      </c>
      <c r="G156" s="1">
        <v>2130</v>
      </c>
      <c r="H156" s="1">
        <v>1001.1</v>
      </c>
    </row>
    <row r="157" spans="1:8" x14ac:dyDescent="0.25">
      <c r="A157" t="s">
        <v>32</v>
      </c>
      <c r="B157" t="s">
        <v>12</v>
      </c>
      <c r="C157" t="s">
        <v>13</v>
      </c>
      <c r="D157">
        <v>3</v>
      </c>
      <c r="E157">
        <v>5</v>
      </c>
      <c r="F157" t="s">
        <v>23</v>
      </c>
      <c r="G157" s="1">
        <v>800</v>
      </c>
      <c r="H157" s="1">
        <v>360</v>
      </c>
    </row>
    <row r="158" spans="1:8" x14ac:dyDescent="0.25">
      <c r="A158" t="s">
        <v>32</v>
      </c>
      <c r="B158" t="s">
        <v>7</v>
      </c>
      <c r="C158" t="s">
        <v>10</v>
      </c>
      <c r="D158">
        <v>3</v>
      </c>
      <c r="E158">
        <v>7</v>
      </c>
      <c r="F158" t="s">
        <v>22</v>
      </c>
      <c r="G158" s="1">
        <v>1350</v>
      </c>
      <c r="H158" s="1">
        <v>607.5</v>
      </c>
    </row>
    <row r="159" spans="1:8" x14ac:dyDescent="0.25">
      <c r="A159" t="s">
        <v>32</v>
      </c>
      <c r="B159" t="s">
        <v>7</v>
      </c>
      <c r="C159" t="s">
        <v>8</v>
      </c>
      <c r="D159">
        <v>2</v>
      </c>
      <c r="E159">
        <v>6</v>
      </c>
      <c r="F159" t="s">
        <v>22</v>
      </c>
      <c r="G159" s="1">
        <v>900</v>
      </c>
      <c r="H159" s="1">
        <v>324</v>
      </c>
    </row>
    <row r="160" spans="1:8" x14ac:dyDescent="0.25">
      <c r="A160" t="s">
        <v>32</v>
      </c>
      <c r="B160" t="s">
        <v>18</v>
      </c>
      <c r="C160" t="s">
        <v>21</v>
      </c>
      <c r="D160">
        <v>6</v>
      </c>
      <c r="E160">
        <v>5</v>
      </c>
      <c r="F160" t="s">
        <v>22</v>
      </c>
      <c r="G160" s="1">
        <v>4320</v>
      </c>
      <c r="H160" s="1">
        <v>1598.4</v>
      </c>
    </row>
    <row r="161" spans="1:8" x14ac:dyDescent="0.25">
      <c r="A161" t="s">
        <v>32</v>
      </c>
      <c r="B161" t="s">
        <v>12</v>
      </c>
      <c r="C161" t="s">
        <v>14</v>
      </c>
      <c r="D161">
        <v>3</v>
      </c>
      <c r="E161">
        <v>6</v>
      </c>
      <c r="F161" t="s">
        <v>23</v>
      </c>
      <c r="G161" s="1">
        <v>900</v>
      </c>
      <c r="H161" s="1">
        <v>396</v>
      </c>
    </row>
    <row r="162" spans="1:8" x14ac:dyDescent="0.25">
      <c r="A162" t="s">
        <v>32</v>
      </c>
      <c r="B162" t="s">
        <v>7</v>
      </c>
      <c r="C162" t="s">
        <v>11</v>
      </c>
      <c r="D162">
        <v>2</v>
      </c>
      <c r="E162">
        <v>6</v>
      </c>
      <c r="F162" t="s">
        <v>23</v>
      </c>
      <c r="G162" s="1">
        <v>960</v>
      </c>
      <c r="H162" s="1">
        <v>422.4</v>
      </c>
    </row>
    <row r="163" spans="1:8" x14ac:dyDescent="0.25">
      <c r="A163" t="s">
        <v>32</v>
      </c>
      <c r="B163" t="s">
        <v>7</v>
      </c>
      <c r="C163" t="s">
        <v>11</v>
      </c>
      <c r="D163">
        <v>2</v>
      </c>
      <c r="E163">
        <v>6</v>
      </c>
      <c r="F163" t="s">
        <v>23</v>
      </c>
      <c r="G163" s="1">
        <v>960</v>
      </c>
      <c r="H163" s="1">
        <v>470.4</v>
      </c>
    </row>
    <row r="164" spans="1:8" x14ac:dyDescent="0.25">
      <c r="A164" t="s">
        <v>32</v>
      </c>
      <c r="B164" t="s">
        <v>12</v>
      </c>
      <c r="C164" t="s">
        <v>16</v>
      </c>
      <c r="D164">
        <v>3</v>
      </c>
      <c r="E164">
        <v>4</v>
      </c>
      <c r="F164" t="s">
        <v>23</v>
      </c>
      <c r="G164" s="1">
        <v>480</v>
      </c>
      <c r="H164" s="1">
        <v>244.8</v>
      </c>
    </row>
    <row r="165" spans="1:8" x14ac:dyDescent="0.25">
      <c r="A165" t="s">
        <v>32</v>
      </c>
      <c r="B165" t="s">
        <v>18</v>
      </c>
      <c r="C165" t="s">
        <v>21</v>
      </c>
      <c r="D165">
        <v>6</v>
      </c>
      <c r="E165">
        <v>5</v>
      </c>
      <c r="F165" t="s">
        <v>23</v>
      </c>
      <c r="G165" s="1">
        <v>645</v>
      </c>
      <c r="H165" s="1">
        <v>238.65</v>
      </c>
    </row>
    <row r="166" spans="1:8" x14ac:dyDescent="0.25">
      <c r="A166" t="s">
        <v>32</v>
      </c>
      <c r="B166" t="s">
        <v>7</v>
      </c>
      <c r="C166" t="s">
        <v>11</v>
      </c>
      <c r="D166">
        <v>2</v>
      </c>
      <c r="E166">
        <v>3</v>
      </c>
      <c r="F166" t="s">
        <v>22</v>
      </c>
      <c r="G166" s="1">
        <v>900</v>
      </c>
      <c r="H166" s="1">
        <v>351</v>
      </c>
    </row>
    <row r="167" spans="1:8" x14ac:dyDescent="0.25">
      <c r="A167" t="s">
        <v>32</v>
      </c>
      <c r="B167" t="s">
        <v>7</v>
      </c>
      <c r="C167" t="s">
        <v>8</v>
      </c>
      <c r="D167">
        <v>2</v>
      </c>
      <c r="E167">
        <v>5</v>
      </c>
      <c r="F167" t="s">
        <v>23</v>
      </c>
      <c r="G167" s="1">
        <v>700</v>
      </c>
      <c r="H167" s="1">
        <v>266</v>
      </c>
    </row>
    <row r="168" spans="1:8" x14ac:dyDescent="0.25">
      <c r="A168" t="s">
        <v>32</v>
      </c>
      <c r="B168" t="s">
        <v>18</v>
      </c>
      <c r="C168" t="s">
        <v>20</v>
      </c>
      <c r="D168">
        <v>3</v>
      </c>
      <c r="E168">
        <v>5</v>
      </c>
      <c r="F168" t="s">
        <v>22</v>
      </c>
      <c r="G168" s="1">
        <v>2130</v>
      </c>
      <c r="H168" s="1">
        <v>852</v>
      </c>
    </row>
    <row r="169" spans="1:8" x14ac:dyDescent="0.25">
      <c r="A169" t="s">
        <v>32</v>
      </c>
      <c r="B169" t="s">
        <v>18</v>
      </c>
      <c r="C169" t="s">
        <v>20</v>
      </c>
      <c r="D169">
        <v>3</v>
      </c>
      <c r="E169">
        <v>3</v>
      </c>
      <c r="F169" t="s">
        <v>22</v>
      </c>
      <c r="G169" s="1">
        <v>2130</v>
      </c>
      <c r="H169" s="1">
        <v>958.5</v>
      </c>
    </row>
    <row r="170" spans="1:8" x14ac:dyDescent="0.25">
      <c r="A170" t="s">
        <v>32</v>
      </c>
      <c r="B170" t="s">
        <v>12</v>
      </c>
      <c r="C170" t="s">
        <v>15</v>
      </c>
      <c r="D170">
        <v>3</v>
      </c>
      <c r="E170">
        <v>3</v>
      </c>
      <c r="F170" t="s">
        <v>23</v>
      </c>
      <c r="G170" s="1">
        <v>420</v>
      </c>
      <c r="H170" s="1">
        <v>222.6</v>
      </c>
    </row>
    <row r="171" spans="1:8" x14ac:dyDescent="0.25">
      <c r="A171" t="s">
        <v>32</v>
      </c>
      <c r="B171" t="s">
        <v>7</v>
      </c>
      <c r="C171" t="s">
        <v>9</v>
      </c>
      <c r="D171">
        <v>2</v>
      </c>
      <c r="E171">
        <v>3</v>
      </c>
      <c r="F171" t="s">
        <v>22</v>
      </c>
      <c r="G171" s="1">
        <v>900</v>
      </c>
      <c r="H171" s="1">
        <v>387</v>
      </c>
    </row>
    <row r="172" spans="1:8" x14ac:dyDescent="0.25">
      <c r="A172" t="s">
        <v>32</v>
      </c>
      <c r="B172" t="s">
        <v>18</v>
      </c>
      <c r="C172" t="s">
        <v>19</v>
      </c>
      <c r="D172">
        <v>4</v>
      </c>
      <c r="E172">
        <v>5</v>
      </c>
      <c r="F172" t="s">
        <v>22</v>
      </c>
      <c r="G172" s="1">
        <v>3000</v>
      </c>
      <c r="H172" s="1">
        <v>1140</v>
      </c>
    </row>
    <row r="173" spans="1:8" x14ac:dyDescent="0.25">
      <c r="A173" t="s">
        <v>32</v>
      </c>
      <c r="B173" t="s">
        <v>18</v>
      </c>
      <c r="C173" t="s">
        <v>20</v>
      </c>
      <c r="D173">
        <v>3</v>
      </c>
      <c r="E173">
        <v>7</v>
      </c>
      <c r="F173" t="s">
        <v>22</v>
      </c>
      <c r="G173" s="1">
        <v>2130</v>
      </c>
      <c r="H173" s="1">
        <v>1086.3</v>
      </c>
    </row>
    <row r="174" spans="1:8" x14ac:dyDescent="0.25">
      <c r="A174" t="s">
        <v>32</v>
      </c>
      <c r="B174" t="s">
        <v>7</v>
      </c>
      <c r="C174" t="s">
        <v>9</v>
      </c>
      <c r="D174">
        <v>2</v>
      </c>
      <c r="E174">
        <v>7</v>
      </c>
      <c r="F174" t="s">
        <v>23</v>
      </c>
      <c r="G174" s="1">
        <v>910</v>
      </c>
      <c r="H174" s="1">
        <v>491.4</v>
      </c>
    </row>
    <row r="175" spans="1:8" x14ac:dyDescent="0.25">
      <c r="A175" t="s">
        <v>32</v>
      </c>
      <c r="B175" t="s">
        <v>12</v>
      </c>
      <c r="C175" t="s">
        <v>15</v>
      </c>
      <c r="D175">
        <v>3</v>
      </c>
      <c r="E175">
        <v>3</v>
      </c>
      <c r="F175" t="s">
        <v>23</v>
      </c>
      <c r="G175" s="1">
        <v>420</v>
      </c>
      <c r="H175" s="1">
        <v>222.6</v>
      </c>
    </row>
    <row r="176" spans="1:8" x14ac:dyDescent="0.25">
      <c r="A176" t="s">
        <v>33</v>
      </c>
      <c r="B176" t="s">
        <v>18</v>
      </c>
      <c r="C176" t="s">
        <v>21</v>
      </c>
      <c r="D176">
        <v>6</v>
      </c>
      <c r="E176">
        <v>6</v>
      </c>
      <c r="F176" t="s">
        <v>22</v>
      </c>
      <c r="G176" s="1">
        <v>4320</v>
      </c>
      <c r="H176" s="1">
        <v>2203.1999999999998</v>
      </c>
    </row>
    <row r="177" spans="1:8" x14ac:dyDescent="0.25">
      <c r="A177" t="s">
        <v>33</v>
      </c>
      <c r="B177" t="s">
        <v>12</v>
      </c>
      <c r="C177" t="s">
        <v>16</v>
      </c>
      <c r="D177">
        <v>3</v>
      </c>
      <c r="E177">
        <v>6</v>
      </c>
      <c r="F177" t="s">
        <v>22</v>
      </c>
      <c r="G177" s="1">
        <v>1890</v>
      </c>
      <c r="H177" s="1">
        <v>831.6</v>
      </c>
    </row>
    <row r="178" spans="1:8" x14ac:dyDescent="0.25">
      <c r="A178" t="s">
        <v>33</v>
      </c>
      <c r="B178" t="s">
        <v>12</v>
      </c>
      <c r="C178" t="s">
        <v>16</v>
      </c>
      <c r="D178">
        <v>3</v>
      </c>
      <c r="E178">
        <v>7</v>
      </c>
      <c r="F178" t="s">
        <v>23</v>
      </c>
      <c r="G178" s="1">
        <v>840</v>
      </c>
      <c r="H178" s="1">
        <v>344.4</v>
      </c>
    </row>
    <row r="179" spans="1:8" x14ac:dyDescent="0.25">
      <c r="A179" t="s">
        <v>33</v>
      </c>
      <c r="B179" t="s">
        <v>18</v>
      </c>
      <c r="C179" t="s">
        <v>21</v>
      </c>
      <c r="D179">
        <v>6</v>
      </c>
      <c r="E179">
        <v>6</v>
      </c>
      <c r="F179" t="s">
        <v>23</v>
      </c>
      <c r="G179" s="1">
        <v>774</v>
      </c>
      <c r="H179" s="1">
        <v>402.48</v>
      </c>
    </row>
    <row r="180" spans="1:8" x14ac:dyDescent="0.25">
      <c r="A180" t="s">
        <v>33</v>
      </c>
      <c r="B180" t="s">
        <v>7</v>
      </c>
      <c r="C180" t="s">
        <v>9</v>
      </c>
      <c r="D180">
        <v>2</v>
      </c>
      <c r="E180">
        <v>6</v>
      </c>
      <c r="F180" t="s">
        <v>23</v>
      </c>
      <c r="G180" s="1">
        <v>780</v>
      </c>
      <c r="H180" s="1">
        <v>421.2</v>
      </c>
    </row>
    <row r="181" spans="1:8" x14ac:dyDescent="0.25">
      <c r="A181" t="s">
        <v>33</v>
      </c>
      <c r="B181" t="s">
        <v>7</v>
      </c>
      <c r="C181" t="s">
        <v>11</v>
      </c>
      <c r="D181">
        <v>2</v>
      </c>
      <c r="E181">
        <v>5</v>
      </c>
      <c r="F181" t="s">
        <v>22</v>
      </c>
      <c r="G181" s="1">
        <v>900</v>
      </c>
      <c r="H181" s="1">
        <v>414</v>
      </c>
    </row>
    <row r="182" spans="1:8" x14ac:dyDescent="0.25">
      <c r="A182" t="s">
        <v>33</v>
      </c>
      <c r="B182" t="s">
        <v>12</v>
      </c>
      <c r="C182" t="s">
        <v>17</v>
      </c>
      <c r="D182">
        <v>3</v>
      </c>
      <c r="E182">
        <v>5</v>
      </c>
      <c r="F182" t="s">
        <v>23</v>
      </c>
      <c r="G182" s="1">
        <v>675</v>
      </c>
      <c r="H182" s="1">
        <v>357.75</v>
      </c>
    </row>
    <row r="183" spans="1:8" x14ac:dyDescent="0.25">
      <c r="A183" t="s">
        <v>33</v>
      </c>
      <c r="B183" t="s">
        <v>12</v>
      </c>
      <c r="C183" t="s">
        <v>16</v>
      </c>
      <c r="D183">
        <v>3</v>
      </c>
      <c r="E183">
        <v>3</v>
      </c>
      <c r="F183" t="s">
        <v>22</v>
      </c>
      <c r="G183" s="1">
        <v>1890</v>
      </c>
      <c r="H183" s="1">
        <v>869.4</v>
      </c>
    </row>
    <row r="184" spans="1:8" x14ac:dyDescent="0.25">
      <c r="A184" t="s">
        <v>33</v>
      </c>
      <c r="B184" t="s">
        <v>12</v>
      </c>
      <c r="C184" t="s">
        <v>14</v>
      </c>
      <c r="D184">
        <v>3</v>
      </c>
      <c r="E184">
        <v>6</v>
      </c>
      <c r="F184" t="s">
        <v>22</v>
      </c>
      <c r="G184" s="1">
        <v>1890</v>
      </c>
      <c r="H184" s="1">
        <v>680.4</v>
      </c>
    </row>
    <row r="185" spans="1:8" x14ac:dyDescent="0.25">
      <c r="A185" t="s">
        <v>33</v>
      </c>
      <c r="B185" t="s">
        <v>18</v>
      </c>
      <c r="C185" t="s">
        <v>20</v>
      </c>
      <c r="D185">
        <v>3</v>
      </c>
      <c r="E185">
        <v>5</v>
      </c>
      <c r="F185" t="s">
        <v>22</v>
      </c>
      <c r="G185" s="1">
        <v>2130</v>
      </c>
      <c r="H185" s="1">
        <v>979.8</v>
      </c>
    </row>
    <row r="186" spans="1:8" x14ac:dyDescent="0.25">
      <c r="A186" t="s">
        <v>33</v>
      </c>
      <c r="B186" t="s">
        <v>12</v>
      </c>
      <c r="C186" t="s">
        <v>17</v>
      </c>
      <c r="D186">
        <v>3</v>
      </c>
      <c r="E186">
        <v>6</v>
      </c>
      <c r="F186" t="s">
        <v>22</v>
      </c>
      <c r="G186" s="1">
        <v>1890</v>
      </c>
      <c r="H186" s="1">
        <v>1001.7</v>
      </c>
    </row>
    <row r="187" spans="1:8" x14ac:dyDescent="0.25">
      <c r="A187" t="s">
        <v>33</v>
      </c>
      <c r="B187" t="s">
        <v>18</v>
      </c>
      <c r="C187" t="s">
        <v>19</v>
      </c>
      <c r="D187">
        <v>4</v>
      </c>
      <c r="E187">
        <v>5</v>
      </c>
      <c r="F187" t="s">
        <v>23</v>
      </c>
      <c r="G187" s="1">
        <v>750</v>
      </c>
      <c r="H187" s="1">
        <v>345</v>
      </c>
    </row>
    <row r="188" spans="1:8" x14ac:dyDescent="0.25">
      <c r="A188" t="s">
        <v>33</v>
      </c>
      <c r="B188" t="s">
        <v>12</v>
      </c>
      <c r="C188" t="s">
        <v>16</v>
      </c>
      <c r="D188">
        <v>3</v>
      </c>
      <c r="E188">
        <v>5</v>
      </c>
      <c r="F188" t="s">
        <v>22</v>
      </c>
      <c r="G188" s="1">
        <v>1890</v>
      </c>
      <c r="H188" s="1">
        <v>963.9</v>
      </c>
    </row>
    <row r="189" spans="1:8" x14ac:dyDescent="0.25">
      <c r="A189" t="s">
        <v>33</v>
      </c>
      <c r="B189" t="s">
        <v>12</v>
      </c>
      <c r="C189" t="s">
        <v>14</v>
      </c>
      <c r="D189">
        <v>3</v>
      </c>
      <c r="E189">
        <v>4</v>
      </c>
      <c r="F189" t="s">
        <v>23</v>
      </c>
      <c r="G189" s="1">
        <v>600</v>
      </c>
      <c r="H189" s="1">
        <v>306</v>
      </c>
    </row>
    <row r="190" spans="1:8" x14ac:dyDescent="0.25">
      <c r="A190" t="s">
        <v>33</v>
      </c>
      <c r="B190" t="s">
        <v>18</v>
      </c>
      <c r="C190" t="s">
        <v>20</v>
      </c>
      <c r="D190">
        <v>3</v>
      </c>
      <c r="E190">
        <v>7</v>
      </c>
      <c r="F190" t="s">
        <v>23</v>
      </c>
      <c r="G190" s="1">
        <v>1190</v>
      </c>
      <c r="H190" s="1">
        <v>535.5</v>
      </c>
    </row>
    <row r="191" spans="1:8" x14ac:dyDescent="0.25">
      <c r="A191" t="s">
        <v>33</v>
      </c>
      <c r="B191" t="s">
        <v>12</v>
      </c>
      <c r="C191" t="s">
        <v>13</v>
      </c>
      <c r="D191">
        <v>3</v>
      </c>
      <c r="E191">
        <v>5</v>
      </c>
      <c r="F191" t="s">
        <v>23</v>
      </c>
      <c r="G191" s="1">
        <v>800</v>
      </c>
      <c r="H191" s="1">
        <v>344</v>
      </c>
    </row>
    <row r="192" spans="1:8" x14ac:dyDescent="0.25">
      <c r="A192" t="s">
        <v>33</v>
      </c>
      <c r="B192" t="s">
        <v>7</v>
      </c>
      <c r="C192" t="s">
        <v>9</v>
      </c>
      <c r="D192">
        <v>2</v>
      </c>
      <c r="E192">
        <v>5</v>
      </c>
      <c r="F192" t="s">
        <v>23</v>
      </c>
      <c r="G192" s="1">
        <v>650</v>
      </c>
      <c r="H192" s="1">
        <v>266.5</v>
      </c>
    </row>
    <row r="193" spans="1:8" x14ac:dyDescent="0.25">
      <c r="A193" t="s">
        <v>33</v>
      </c>
      <c r="B193" t="s">
        <v>18</v>
      </c>
      <c r="C193" t="s">
        <v>20</v>
      </c>
      <c r="D193">
        <v>3</v>
      </c>
      <c r="E193">
        <v>6</v>
      </c>
      <c r="F193" t="s">
        <v>23</v>
      </c>
      <c r="G193" s="1">
        <v>1020</v>
      </c>
      <c r="H193" s="1">
        <v>418.2</v>
      </c>
    </row>
    <row r="194" spans="1:8" x14ac:dyDescent="0.25">
      <c r="A194" t="s">
        <v>33</v>
      </c>
      <c r="B194" t="s">
        <v>18</v>
      </c>
      <c r="C194" t="s">
        <v>21</v>
      </c>
      <c r="D194">
        <v>6</v>
      </c>
      <c r="E194">
        <v>7</v>
      </c>
      <c r="F194" t="s">
        <v>22</v>
      </c>
      <c r="G194" s="1">
        <v>4320</v>
      </c>
      <c r="H194" s="1">
        <v>2073.6</v>
      </c>
    </row>
    <row r="195" spans="1:8" x14ac:dyDescent="0.25">
      <c r="A195" t="s">
        <v>33</v>
      </c>
      <c r="B195" t="s">
        <v>12</v>
      </c>
      <c r="C195" t="s">
        <v>13</v>
      </c>
      <c r="D195">
        <v>3</v>
      </c>
      <c r="E195">
        <v>4</v>
      </c>
      <c r="F195" t="s">
        <v>22</v>
      </c>
      <c r="G195" s="1">
        <v>1890</v>
      </c>
      <c r="H195" s="1">
        <v>812.7</v>
      </c>
    </row>
    <row r="196" spans="1:8" x14ac:dyDescent="0.25">
      <c r="A196" t="s">
        <v>33</v>
      </c>
      <c r="B196" t="s">
        <v>12</v>
      </c>
      <c r="C196" t="s">
        <v>13</v>
      </c>
      <c r="D196">
        <v>3</v>
      </c>
      <c r="E196">
        <v>4</v>
      </c>
      <c r="F196" t="s">
        <v>22</v>
      </c>
      <c r="G196" s="1">
        <v>1890</v>
      </c>
      <c r="H196" s="1">
        <v>963.9</v>
      </c>
    </row>
    <row r="197" spans="1:8" x14ac:dyDescent="0.25">
      <c r="A197" t="s">
        <v>33</v>
      </c>
      <c r="B197" t="s">
        <v>18</v>
      </c>
      <c r="C197" t="s">
        <v>21</v>
      </c>
      <c r="D197">
        <v>6</v>
      </c>
      <c r="E197">
        <v>6</v>
      </c>
      <c r="F197" t="s">
        <v>23</v>
      </c>
      <c r="G197" s="1">
        <v>774</v>
      </c>
      <c r="H197" s="1">
        <v>356.04</v>
      </c>
    </row>
    <row r="198" spans="1:8" x14ac:dyDescent="0.25">
      <c r="A198" t="s">
        <v>33</v>
      </c>
      <c r="B198" t="s">
        <v>7</v>
      </c>
      <c r="C198" t="s">
        <v>9</v>
      </c>
      <c r="D198">
        <v>2</v>
      </c>
      <c r="E198">
        <v>4</v>
      </c>
      <c r="F198" t="s">
        <v>23</v>
      </c>
      <c r="G198" s="1">
        <v>520</v>
      </c>
      <c r="H198" s="1">
        <v>254.8</v>
      </c>
    </row>
    <row r="199" spans="1:8" x14ac:dyDescent="0.25">
      <c r="A199" t="s">
        <v>33</v>
      </c>
      <c r="B199" t="s">
        <v>18</v>
      </c>
      <c r="C199" t="s">
        <v>20</v>
      </c>
      <c r="D199">
        <v>3</v>
      </c>
      <c r="E199">
        <v>5</v>
      </c>
      <c r="F199" t="s">
        <v>23</v>
      </c>
      <c r="G199" s="1">
        <v>850</v>
      </c>
      <c r="H199" s="1">
        <v>408</v>
      </c>
    </row>
    <row r="200" spans="1:8" x14ac:dyDescent="0.25">
      <c r="A200" t="s">
        <v>33</v>
      </c>
      <c r="B200" t="s">
        <v>18</v>
      </c>
      <c r="C200" t="s">
        <v>19</v>
      </c>
      <c r="D200">
        <v>4</v>
      </c>
      <c r="E200">
        <v>6</v>
      </c>
      <c r="F200" t="s">
        <v>22</v>
      </c>
      <c r="G200" s="1">
        <v>3000</v>
      </c>
      <c r="H200" s="1">
        <v>1410</v>
      </c>
    </row>
    <row r="201" spans="1:8" x14ac:dyDescent="0.25">
      <c r="A201" t="s">
        <v>33</v>
      </c>
      <c r="B201" t="s">
        <v>12</v>
      </c>
      <c r="C201" t="s">
        <v>14</v>
      </c>
      <c r="D201">
        <v>3</v>
      </c>
      <c r="E201">
        <v>4</v>
      </c>
      <c r="F201" t="s">
        <v>23</v>
      </c>
      <c r="G201" s="1">
        <v>600</v>
      </c>
      <c r="H201" s="1">
        <v>216</v>
      </c>
    </row>
    <row r="202" spans="1:8" x14ac:dyDescent="0.25">
      <c r="A202" t="s">
        <v>33</v>
      </c>
      <c r="B202" t="s">
        <v>12</v>
      </c>
      <c r="C202" t="s">
        <v>15</v>
      </c>
      <c r="D202">
        <v>3</v>
      </c>
      <c r="E202">
        <v>7</v>
      </c>
      <c r="F202" t="s">
        <v>23</v>
      </c>
      <c r="G202" s="1">
        <v>980</v>
      </c>
      <c r="H202" s="1">
        <v>352.8</v>
      </c>
    </row>
    <row r="203" spans="1:8" x14ac:dyDescent="0.25">
      <c r="A203" t="s">
        <v>33</v>
      </c>
      <c r="B203" t="s">
        <v>12</v>
      </c>
      <c r="C203" t="s">
        <v>16</v>
      </c>
      <c r="D203">
        <v>3</v>
      </c>
      <c r="E203">
        <v>4</v>
      </c>
      <c r="F203" t="s">
        <v>22</v>
      </c>
      <c r="G203" s="1">
        <v>1890</v>
      </c>
      <c r="H203" s="1">
        <v>661.5</v>
      </c>
    </row>
    <row r="204" spans="1:8" x14ac:dyDescent="0.25">
      <c r="A204" t="s">
        <v>33</v>
      </c>
      <c r="B204" t="s">
        <v>12</v>
      </c>
      <c r="C204" t="s">
        <v>13</v>
      </c>
      <c r="D204">
        <v>3</v>
      </c>
      <c r="E204">
        <v>3</v>
      </c>
      <c r="F204" t="s">
        <v>23</v>
      </c>
      <c r="G204" s="1">
        <v>480</v>
      </c>
      <c r="H204" s="1">
        <v>211.2</v>
      </c>
    </row>
    <row r="205" spans="1:8" x14ac:dyDescent="0.25">
      <c r="A205" t="s">
        <v>33</v>
      </c>
      <c r="B205" t="s">
        <v>7</v>
      </c>
      <c r="C205" t="s">
        <v>10</v>
      </c>
      <c r="D205">
        <v>3</v>
      </c>
      <c r="E205">
        <v>6</v>
      </c>
      <c r="F205" t="s">
        <v>22</v>
      </c>
      <c r="G205" s="1">
        <v>1350</v>
      </c>
      <c r="H205" s="1">
        <v>715.5</v>
      </c>
    </row>
    <row r="206" spans="1:8" x14ac:dyDescent="0.25">
      <c r="A206" t="s">
        <v>33</v>
      </c>
      <c r="B206" t="s">
        <v>12</v>
      </c>
      <c r="C206" t="s">
        <v>17</v>
      </c>
      <c r="D206">
        <v>3</v>
      </c>
      <c r="E206">
        <v>4</v>
      </c>
      <c r="F206" t="s">
        <v>23</v>
      </c>
      <c r="G206" s="1">
        <v>540</v>
      </c>
      <c r="H206" s="1">
        <v>286.2</v>
      </c>
    </row>
    <row r="207" spans="1:8" x14ac:dyDescent="0.25">
      <c r="A207" t="s">
        <v>33</v>
      </c>
      <c r="B207" t="s">
        <v>7</v>
      </c>
      <c r="C207" t="s">
        <v>10</v>
      </c>
      <c r="D207">
        <v>3</v>
      </c>
      <c r="E207">
        <v>4</v>
      </c>
      <c r="F207" t="s">
        <v>22</v>
      </c>
      <c r="G207" s="1">
        <v>1350</v>
      </c>
      <c r="H207" s="1">
        <v>499.5</v>
      </c>
    </row>
    <row r="208" spans="1:8" x14ac:dyDescent="0.25">
      <c r="A208" t="s">
        <v>33</v>
      </c>
      <c r="B208" t="s">
        <v>12</v>
      </c>
      <c r="C208" t="s">
        <v>16</v>
      </c>
      <c r="D208">
        <v>3</v>
      </c>
      <c r="E208">
        <v>6</v>
      </c>
      <c r="F208" t="s">
        <v>23</v>
      </c>
      <c r="G208" s="1">
        <v>720</v>
      </c>
      <c r="H208" s="1">
        <v>309.60000000000002</v>
      </c>
    </row>
    <row r="209" spans="1:8" x14ac:dyDescent="0.25">
      <c r="A209" t="s">
        <v>33</v>
      </c>
      <c r="B209" t="s">
        <v>18</v>
      </c>
      <c r="C209" t="s">
        <v>19</v>
      </c>
      <c r="D209">
        <v>4</v>
      </c>
      <c r="E209">
        <v>6</v>
      </c>
      <c r="F209" t="s">
        <v>22</v>
      </c>
      <c r="G209" s="1">
        <v>3000</v>
      </c>
      <c r="H209" s="1">
        <v>1170</v>
      </c>
    </row>
    <row r="210" spans="1:8" x14ac:dyDescent="0.25">
      <c r="A210" t="s">
        <v>34</v>
      </c>
      <c r="B210" t="s">
        <v>7</v>
      </c>
      <c r="C210" t="s">
        <v>8</v>
      </c>
      <c r="D210">
        <v>2</v>
      </c>
      <c r="E210">
        <v>6</v>
      </c>
      <c r="F210" t="s">
        <v>22</v>
      </c>
      <c r="G210" s="1">
        <v>900</v>
      </c>
      <c r="H210" s="1">
        <v>477</v>
      </c>
    </row>
    <row r="211" spans="1:8" x14ac:dyDescent="0.25">
      <c r="A211" t="s">
        <v>34</v>
      </c>
      <c r="B211" t="s">
        <v>12</v>
      </c>
      <c r="C211" t="s">
        <v>16</v>
      </c>
      <c r="D211">
        <v>3</v>
      </c>
      <c r="E211">
        <v>4</v>
      </c>
      <c r="F211" t="s">
        <v>23</v>
      </c>
      <c r="G211" s="1">
        <v>480</v>
      </c>
      <c r="H211" s="1">
        <v>168</v>
      </c>
    </row>
    <row r="212" spans="1:8" x14ac:dyDescent="0.25">
      <c r="A212" t="s">
        <v>34</v>
      </c>
      <c r="B212" t="s">
        <v>12</v>
      </c>
      <c r="C212" t="s">
        <v>15</v>
      </c>
      <c r="D212">
        <v>3</v>
      </c>
      <c r="E212">
        <v>3</v>
      </c>
      <c r="F212" t="s">
        <v>22</v>
      </c>
      <c r="G212" s="1">
        <v>1890</v>
      </c>
      <c r="H212" s="1">
        <v>831.6</v>
      </c>
    </row>
    <row r="213" spans="1:8" x14ac:dyDescent="0.25">
      <c r="A213" t="s">
        <v>34</v>
      </c>
      <c r="B213" t="s">
        <v>7</v>
      </c>
      <c r="C213" t="s">
        <v>8</v>
      </c>
      <c r="D213">
        <v>2</v>
      </c>
      <c r="E213">
        <v>7</v>
      </c>
      <c r="F213" t="s">
        <v>23</v>
      </c>
      <c r="G213" s="1">
        <v>980</v>
      </c>
      <c r="H213" s="1">
        <v>401.8</v>
      </c>
    </row>
    <row r="214" spans="1:8" x14ac:dyDescent="0.25">
      <c r="A214" t="s">
        <v>34</v>
      </c>
      <c r="B214" t="s">
        <v>18</v>
      </c>
      <c r="C214" t="s">
        <v>20</v>
      </c>
      <c r="D214">
        <v>3</v>
      </c>
      <c r="E214">
        <v>6</v>
      </c>
      <c r="F214" t="s">
        <v>23</v>
      </c>
      <c r="G214" s="1">
        <v>1020</v>
      </c>
      <c r="H214" s="1">
        <v>469.2</v>
      </c>
    </row>
    <row r="215" spans="1:8" x14ac:dyDescent="0.25">
      <c r="A215" t="s">
        <v>34</v>
      </c>
      <c r="B215" t="s">
        <v>12</v>
      </c>
      <c r="C215" t="s">
        <v>14</v>
      </c>
      <c r="D215">
        <v>3</v>
      </c>
      <c r="E215">
        <v>5</v>
      </c>
      <c r="F215" t="s">
        <v>22</v>
      </c>
      <c r="G215" s="1">
        <v>1890</v>
      </c>
      <c r="H215" s="1">
        <v>1020.6</v>
      </c>
    </row>
    <row r="216" spans="1:8" x14ac:dyDescent="0.25">
      <c r="A216" t="s">
        <v>34</v>
      </c>
      <c r="B216" t="s">
        <v>12</v>
      </c>
      <c r="C216" t="s">
        <v>17</v>
      </c>
      <c r="D216">
        <v>3</v>
      </c>
      <c r="E216">
        <v>7</v>
      </c>
      <c r="F216" t="s">
        <v>22</v>
      </c>
      <c r="G216" s="1">
        <v>1890</v>
      </c>
      <c r="H216" s="1">
        <v>850.5</v>
      </c>
    </row>
    <row r="217" spans="1:8" x14ac:dyDescent="0.25">
      <c r="A217" t="s">
        <v>34</v>
      </c>
      <c r="B217" t="s">
        <v>12</v>
      </c>
      <c r="C217" t="s">
        <v>14</v>
      </c>
      <c r="D217">
        <v>3</v>
      </c>
      <c r="E217">
        <v>5</v>
      </c>
      <c r="F217" t="s">
        <v>23</v>
      </c>
      <c r="G217" s="1">
        <v>750</v>
      </c>
      <c r="H217" s="1">
        <v>315</v>
      </c>
    </row>
    <row r="218" spans="1:8" x14ac:dyDescent="0.25">
      <c r="A218" t="s">
        <v>34</v>
      </c>
      <c r="B218" t="s">
        <v>18</v>
      </c>
      <c r="C218" t="s">
        <v>21</v>
      </c>
      <c r="D218">
        <v>6</v>
      </c>
      <c r="E218">
        <v>4</v>
      </c>
      <c r="F218" t="s">
        <v>22</v>
      </c>
      <c r="G218" s="1">
        <v>4320</v>
      </c>
      <c r="H218" s="1">
        <v>1598.4</v>
      </c>
    </row>
    <row r="219" spans="1:8" x14ac:dyDescent="0.25">
      <c r="A219" t="s">
        <v>34</v>
      </c>
      <c r="B219" t="s">
        <v>12</v>
      </c>
      <c r="C219" t="s">
        <v>17</v>
      </c>
      <c r="D219">
        <v>3</v>
      </c>
      <c r="E219">
        <v>7</v>
      </c>
      <c r="F219" t="s">
        <v>22</v>
      </c>
      <c r="G219" s="1">
        <v>1890</v>
      </c>
      <c r="H219" s="1">
        <v>945</v>
      </c>
    </row>
    <row r="220" spans="1:8" x14ac:dyDescent="0.25">
      <c r="A220" t="s">
        <v>34</v>
      </c>
      <c r="B220" t="s">
        <v>12</v>
      </c>
      <c r="C220" t="s">
        <v>17</v>
      </c>
      <c r="D220">
        <v>3</v>
      </c>
      <c r="E220">
        <v>5</v>
      </c>
      <c r="F220" t="s">
        <v>22</v>
      </c>
      <c r="G220" s="1">
        <v>1890</v>
      </c>
      <c r="H220" s="1">
        <v>907.2</v>
      </c>
    </row>
    <row r="221" spans="1:8" x14ac:dyDescent="0.25">
      <c r="A221" t="s">
        <v>34</v>
      </c>
      <c r="B221" t="s">
        <v>12</v>
      </c>
      <c r="C221" t="s">
        <v>17</v>
      </c>
      <c r="D221">
        <v>3</v>
      </c>
      <c r="E221">
        <v>6</v>
      </c>
      <c r="F221" t="s">
        <v>23</v>
      </c>
      <c r="G221" s="1">
        <v>810</v>
      </c>
      <c r="H221" s="1">
        <v>324</v>
      </c>
    </row>
    <row r="222" spans="1:8" x14ac:dyDescent="0.25">
      <c r="A222" t="s">
        <v>34</v>
      </c>
      <c r="B222" t="s">
        <v>18</v>
      </c>
      <c r="C222" t="s">
        <v>19</v>
      </c>
      <c r="D222">
        <v>4</v>
      </c>
      <c r="E222">
        <v>4</v>
      </c>
      <c r="F222" t="s">
        <v>23</v>
      </c>
      <c r="G222" s="1">
        <v>600</v>
      </c>
      <c r="H222" s="1">
        <v>240</v>
      </c>
    </row>
    <row r="223" spans="1:8" x14ac:dyDescent="0.25">
      <c r="A223" t="s">
        <v>34</v>
      </c>
      <c r="B223" t="s">
        <v>7</v>
      </c>
      <c r="C223" t="s">
        <v>9</v>
      </c>
      <c r="D223">
        <v>2</v>
      </c>
      <c r="E223">
        <v>3</v>
      </c>
      <c r="F223" t="s">
        <v>23</v>
      </c>
      <c r="G223" s="1">
        <v>390</v>
      </c>
      <c r="H223" s="1">
        <v>167.7</v>
      </c>
    </row>
    <row r="224" spans="1:8" x14ac:dyDescent="0.25">
      <c r="A224" t="s">
        <v>34</v>
      </c>
      <c r="B224" t="s">
        <v>18</v>
      </c>
      <c r="C224" t="s">
        <v>20</v>
      </c>
      <c r="D224">
        <v>3</v>
      </c>
      <c r="E224">
        <v>5</v>
      </c>
      <c r="F224" t="s">
        <v>23</v>
      </c>
      <c r="G224" s="1">
        <v>850</v>
      </c>
      <c r="H224" s="1">
        <v>331.5</v>
      </c>
    </row>
    <row r="225" spans="1:8" x14ac:dyDescent="0.25">
      <c r="A225" t="s">
        <v>34</v>
      </c>
      <c r="B225" t="s">
        <v>12</v>
      </c>
      <c r="C225" t="s">
        <v>17</v>
      </c>
      <c r="D225">
        <v>3</v>
      </c>
      <c r="E225">
        <v>3</v>
      </c>
      <c r="F225" t="s">
        <v>22</v>
      </c>
      <c r="G225" s="1">
        <v>1890</v>
      </c>
      <c r="H225" s="1">
        <v>831.6</v>
      </c>
    </row>
    <row r="226" spans="1:8" x14ac:dyDescent="0.25">
      <c r="A226" t="s">
        <v>34</v>
      </c>
      <c r="B226" t="s">
        <v>7</v>
      </c>
      <c r="C226" t="s">
        <v>10</v>
      </c>
      <c r="D226">
        <v>3</v>
      </c>
      <c r="E226">
        <v>5</v>
      </c>
      <c r="F226" t="s">
        <v>23</v>
      </c>
      <c r="G226" s="1">
        <v>725</v>
      </c>
      <c r="H226" s="1">
        <v>333.5</v>
      </c>
    </row>
    <row r="227" spans="1:8" x14ac:dyDescent="0.25">
      <c r="A227" t="s">
        <v>34</v>
      </c>
      <c r="B227" t="s">
        <v>12</v>
      </c>
      <c r="C227" t="s">
        <v>15</v>
      </c>
      <c r="D227">
        <v>3</v>
      </c>
      <c r="E227">
        <v>3</v>
      </c>
      <c r="F227" t="s">
        <v>23</v>
      </c>
      <c r="G227" s="1">
        <v>420</v>
      </c>
      <c r="H227" s="1">
        <v>226.8</v>
      </c>
    </row>
    <row r="228" spans="1:8" x14ac:dyDescent="0.25">
      <c r="A228" t="s">
        <v>34</v>
      </c>
      <c r="B228" t="s">
        <v>18</v>
      </c>
      <c r="C228" t="s">
        <v>20</v>
      </c>
      <c r="D228">
        <v>3</v>
      </c>
      <c r="E228">
        <v>3</v>
      </c>
      <c r="F228" t="s">
        <v>23</v>
      </c>
      <c r="G228" s="1">
        <v>510</v>
      </c>
      <c r="H228" s="1">
        <v>229.5</v>
      </c>
    </row>
    <row r="229" spans="1:8" x14ac:dyDescent="0.25">
      <c r="A229" t="s">
        <v>34</v>
      </c>
      <c r="B229" t="s">
        <v>12</v>
      </c>
      <c r="C229" t="s">
        <v>14</v>
      </c>
      <c r="D229">
        <v>3</v>
      </c>
      <c r="E229">
        <v>4</v>
      </c>
      <c r="F229" t="s">
        <v>22</v>
      </c>
      <c r="G229" s="1">
        <v>1890</v>
      </c>
      <c r="H229" s="1">
        <v>793.8</v>
      </c>
    </row>
    <row r="230" spans="1:8" x14ac:dyDescent="0.25">
      <c r="A230" t="s">
        <v>34</v>
      </c>
      <c r="B230" t="s">
        <v>18</v>
      </c>
      <c r="C230" t="s">
        <v>20</v>
      </c>
      <c r="D230">
        <v>3</v>
      </c>
      <c r="E230">
        <v>7</v>
      </c>
      <c r="F230" t="s">
        <v>22</v>
      </c>
      <c r="G230" s="1">
        <v>2130</v>
      </c>
      <c r="H230" s="1">
        <v>894.6</v>
      </c>
    </row>
    <row r="231" spans="1:8" x14ac:dyDescent="0.25">
      <c r="A231" t="s">
        <v>34</v>
      </c>
      <c r="B231" t="s">
        <v>7</v>
      </c>
      <c r="C231" t="s">
        <v>11</v>
      </c>
      <c r="D231">
        <v>2</v>
      </c>
      <c r="E231">
        <v>4</v>
      </c>
      <c r="F231" t="s">
        <v>22</v>
      </c>
      <c r="G231" s="1">
        <v>900</v>
      </c>
      <c r="H231" s="1">
        <v>405</v>
      </c>
    </row>
    <row r="232" spans="1:8" x14ac:dyDescent="0.25">
      <c r="A232" t="s">
        <v>34</v>
      </c>
      <c r="B232" t="s">
        <v>12</v>
      </c>
      <c r="C232" t="s">
        <v>15</v>
      </c>
      <c r="D232">
        <v>3</v>
      </c>
      <c r="E232">
        <v>6</v>
      </c>
      <c r="F232" t="s">
        <v>22</v>
      </c>
      <c r="G232" s="1">
        <v>1890</v>
      </c>
      <c r="H232" s="1">
        <v>888.3</v>
      </c>
    </row>
    <row r="233" spans="1:8" x14ac:dyDescent="0.25">
      <c r="A233" t="s">
        <v>34</v>
      </c>
      <c r="B233" t="s">
        <v>12</v>
      </c>
      <c r="C233" t="s">
        <v>15</v>
      </c>
      <c r="D233">
        <v>3</v>
      </c>
      <c r="E233">
        <v>5</v>
      </c>
      <c r="F233" t="s">
        <v>22</v>
      </c>
      <c r="G233" s="1">
        <v>1890</v>
      </c>
      <c r="H233" s="1">
        <v>982.8</v>
      </c>
    </row>
    <row r="234" spans="1:8" x14ac:dyDescent="0.25">
      <c r="A234" t="s">
        <v>34</v>
      </c>
      <c r="B234" t="s">
        <v>18</v>
      </c>
      <c r="C234" t="s">
        <v>21</v>
      </c>
      <c r="D234">
        <v>6</v>
      </c>
      <c r="E234">
        <v>5</v>
      </c>
      <c r="F234" t="s">
        <v>22</v>
      </c>
      <c r="G234" s="1">
        <v>4320</v>
      </c>
      <c r="H234" s="1">
        <v>1944</v>
      </c>
    </row>
    <row r="235" spans="1:8" x14ac:dyDescent="0.25">
      <c r="A235" t="s">
        <v>34</v>
      </c>
      <c r="B235" t="s">
        <v>12</v>
      </c>
      <c r="C235" t="s">
        <v>17</v>
      </c>
      <c r="D235">
        <v>3</v>
      </c>
      <c r="E235">
        <v>6</v>
      </c>
      <c r="F235" t="s">
        <v>22</v>
      </c>
      <c r="G235" s="1">
        <v>1890</v>
      </c>
      <c r="H235" s="1">
        <v>756</v>
      </c>
    </row>
    <row r="236" spans="1:8" x14ac:dyDescent="0.25">
      <c r="A236" t="s">
        <v>34</v>
      </c>
      <c r="B236" t="s">
        <v>7</v>
      </c>
      <c r="C236" t="s">
        <v>10</v>
      </c>
      <c r="D236">
        <v>3</v>
      </c>
      <c r="E236">
        <v>5</v>
      </c>
      <c r="F236" t="s">
        <v>23</v>
      </c>
      <c r="G236" s="1">
        <v>725</v>
      </c>
      <c r="H236" s="1">
        <v>290</v>
      </c>
    </row>
    <row r="237" spans="1:8" x14ac:dyDescent="0.25">
      <c r="A237" t="s">
        <v>34</v>
      </c>
      <c r="B237" t="s">
        <v>12</v>
      </c>
      <c r="C237" t="s">
        <v>15</v>
      </c>
      <c r="D237">
        <v>3</v>
      </c>
      <c r="E237">
        <v>4</v>
      </c>
      <c r="F237" t="s">
        <v>23</v>
      </c>
      <c r="G237" s="1">
        <v>560</v>
      </c>
      <c r="H237" s="1">
        <v>291.2</v>
      </c>
    </row>
    <row r="238" spans="1:8" x14ac:dyDescent="0.25">
      <c r="A238" t="s">
        <v>34</v>
      </c>
      <c r="B238" t="s">
        <v>7</v>
      </c>
      <c r="C238" t="s">
        <v>10</v>
      </c>
      <c r="D238">
        <v>3</v>
      </c>
      <c r="E238">
        <v>6</v>
      </c>
      <c r="F238" t="s">
        <v>23</v>
      </c>
      <c r="G238" s="1">
        <v>870</v>
      </c>
      <c r="H238" s="1">
        <v>408.9</v>
      </c>
    </row>
    <row r="239" spans="1:8" x14ac:dyDescent="0.25">
      <c r="A239" t="s">
        <v>35</v>
      </c>
      <c r="B239" t="s">
        <v>18</v>
      </c>
      <c r="C239" t="s">
        <v>21</v>
      </c>
      <c r="D239">
        <v>6</v>
      </c>
      <c r="E239">
        <v>4</v>
      </c>
      <c r="F239" t="s">
        <v>23</v>
      </c>
      <c r="G239" s="1">
        <v>516</v>
      </c>
      <c r="H239" s="1">
        <v>258</v>
      </c>
    </row>
    <row r="240" spans="1:8" x14ac:dyDescent="0.25">
      <c r="A240" t="s">
        <v>35</v>
      </c>
      <c r="B240" t="s">
        <v>12</v>
      </c>
      <c r="C240" t="s">
        <v>13</v>
      </c>
      <c r="D240">
        <v>3</v>
      </c>
      <c r="E240">
        <v>6</v>
      </c>
      <c r="F240" t="s">
        <v>22</v>
      </c>
      <c r="G240" s="1">
        <v>1890</v>
      </c>
      <c r="H240" s="1">
        <v>926.1</v>
      </c>
    </row>
    <row r="241" spans="1:8" x14ac:dyDescent="0.25">
      <c r="A241" t="s">
        <v>35</v>
      </c>
      <c r="B241" t="s">
        <v>7</v>
      </c>
      <c r="C241" t="s">
        <v>8</v>
      </c>
      <c r="D241">
        <v>2</v>
      </c>
      <c r="E241">
        <v>3</v>
      </c>
      <c r="F241" t="s">
        <v>22</v>
      </c>
      <c r="G241" s="1">
        <v>900</v>
      </c>
      <c r="H241" s="1">
        <v>477</v>
      </c>
    </row>
    <row r="242" spans="1:8" x14ac:dyDescent="0.25">
      <c r="A242" t="s">
        <v>35</v>
      </c>
      <c r="B242" t="s">
        <v>12</v>
      </c>
      <c r="C242" t="s">
        <v>14</v>
      </c>
      <c r="D242">
        <v>3</v>
      </c>
      <c r="E242">
        <v>4</v>
      </c>
      <c r="F242" t="s">
        <v>22</v>
      </c>
      <c r="G242" s="1">
        <v>1890</v>
      </c>
      <c r="H242" s="1">
        <v>661.5</v>
      </c>
    </row>
    <row r="243" spans="1:8" x14ac:dyDescent="0.25">
      <c r="A243" t="s">
        <v>35</v>
      </c>
      <c r="B243" t="s">
        <v>12</v>
      </c>
      <c r="C243" t="s">
        <v>16</v>
      </c>
      <c r="D243">
        <v>3</v>
      </c>
      <c r="E243">
        <v>7</v>
      </c>
      <c r="F243" t="s">
        <v>23</v>
      </c>
      <c r="G243" s="1">
        <v>840</v>
      </c>
      <c r="H243" s="1">
        <v>403.2</v>
      </c>
    </row>
    <row r="244" spans="1:8" x14ac:dyDescent="0.25">
      <c r="A244" t="s">
        <v>35</v>
      </c>
      <c r="B244" t="s">
        <v>18</v>
      </c>
      <c r="C244" t="s">
        <v>20</v>
      </c>
      <c r="D244">
        <v>3</v>
      </c>
      <c r="E244">
        <v>5</v>
      </c>
      <c r="F244" t="s">
        <v>22</v>
      </c>
      <c r="G244" s="1">
        <v>2130</v>
      </c>
      <c r="H244" s="1">
        <v>1001.1</v>
      </c>
    </row>
    <row r="245" spans="1:8" x14ac:dyDescent="0.25">
      <c r="A245" t="s">
        <v>35</v>
      </c>
      <c r="B245" t="s">
        <v>18</v>
      </c>
      <c r="C245" t="s">
        <v>21</v>
      </c>
      <c r="D245">
        <v>6</v>
      </c>
      <c r="E245">
        <v>5</v>
      </c>
      <c r="F245" t="s">
        <v>22</v>
      </c>
      <c r="G245" s="1">
        <v>4320</v>
      </c>
      <c r="H245" s="1">
        <v>2289.6</v>
      </c>
    </row>
    <row r="246" spans="1:8" x14ac:dyDescent="0.25">
      <c r="A246" t="s">
        <v>35</v>
      </c>
      <c r="B246" t="s">
        <v>12</v>
      </c>
      <c r="C246" t="s">
        <v>13</v>
      </c>
      <c r="D246">
        <v>3</v>
      </c>
      <c r="E246">
        <v>4</v>
      </c>
      <c r="F246" t="s">
        <v>22</v>
      </c>
      <c r="G246" s="1">
        <v>1890</v>
      </c>
      <c r="H246" s="1">
        <v>661.5</v>
      </c>
    </row>
    <row r="247" spans="1:8" x14ac:dyDescent="0.25">
      <c r="A247" t="s">
        <v>35</v>
      </c>
      <c r="B247" t="s">
        <v>7</v>
      </c>
      <c r="C247" t="s">
        <v>11</v>
      </c>
      <c r="D247">
        <v>2</v>
      </c>
      <c r="E247">
        <v>6</v>
      </c>
      <c r="F247" t="s">
        <v>22</v>
      </c>
      <c r="G247" s="1">
        <v>900</v>
      </c>
      <c r="H247" s="1">
        <v>477</v>
      </c>
    </row>
    <row r="248" spans="1:8" x14ac:dyDescent="0.25">
      <c r="A248" t="s">
        <v>35</v>
      </c>
      <c r="B248" t="s">
        <v>12</v>
      </c>
      <c r="C248" t="s">
        <v>16</v>
      </c>
      <c r="D248">
        <v>3</v>
      </c>
      <c r="E248">
        <v>4</v>
      </c>
      <c r="F248" t="s">
        <v>22</v>
      </c>
      <c r="G248" s="1">
        <v>1890</v>
      </c>
      <c r="H248" s="1">
        <v>661.5</v>
      </c>
    </row>
    <row r="249" spans="1:8" x14ac:dyDescent="0.25">
      <c r="A249" t="s">
        <v>35</v>
      </c>
      <c r="B249" t="s">
        <v>12</v>
      </c>
      <c r="C249" t="s">
        <v>14</v>
      </c>
      <c r="D249">
        <v>3</v>
      </c>
      <c r="E249">
        <v>5</v>
      </c>
      <c r="F249" t="s">
        <v>22</v>
      </c>
      <c r="G249" s="1">
        <v>1890</v>
      </c>
      <c r="H249" s="1">
        <v>737.1</v>
      </c>
    </row>
    <row r="250" spans="1:8" x14ac:dyDescent="0.25">
      <c r="A250" t="s">
        <v>35</v>
      </c>
      <c r="B250" t="s">
        <v>7</v>
      </c>
      <c r="C250" t="s">
        <v>10</v>
      </c>
      <c r="D250">
        <v>3</v>
      </c>
      <c r="E250">
        <v>3</v>
      </c>
      <c r="F250" t="s">
        <v>22</v>
      </c>
      <c r="G250" s="1">
        <v>1350</v>
      </c>
      <c r="H250" s="1">
        <v>526.5</v>
      </c>
    </row>
    <row r="251" spans="1:8" x14ac:dyDescent="0.25">
      <c r="A251" t="s">
        <v>35</v>
      </c>
      <c r="B251" t="s">
        <v>7</v>
      </c>
      <c r="C251" t="s">
        <v>8</v>
      </c>
      <c r="D251">
        <v>2</v>
      </c>
      <c r="E251">
        <v>5</v>
      </c>
      <c r="F251" t="s">
        <v>22</v>
      </c>
      <c r="G251" s="1">
        <v>900</v>
      </c>
      <c r="H251" s="1">
        <v>378</v>
      </c>
    </row>
    <row r="252" spans="1:8" x14ac:dyDescent="0.25">
      <c r="A252" t="s">
        <v>35</v>
      </c>
      <c r="B252" t="s">
        <v>12</v>
      </c>
      <c r="C252" t="s">
        <v>13</v>
      </c>
      <c r="D252">
        <v>3</v>
      </c>
      <c r="E252">
        <v>4</v>
      </c>
      <c r="F252" t="s">
        <v>23</v>
      </c>
      <c r="G252" s="1">
        <v>640</v>
      </c>
      <c r="H252" s="1">
        <v>307.2</v>
      </c>
    </row>
    <row r="253" spans="1:8" x14ac:dyDescent="0.25">
      <c r="A253" t="s">
        <v>35</v>
      </c>
      <c r="B253" t="s">
        <v>7</v>
      </c>
      <c r="C253" t="s">
        <v>8</v>
      </c>
      <c r="D253">
        <v>2</v>
      </c>
      <c r="E253">
        <v>7</v>
      </c>
      <c r="F253" t="s">
        <v>22</v>
      </c>
      <c r="G253" s="1">
        <v>900</v>
      </c>
      <c r="H253" s="1">
        <v>450</v>
      </c>
    </row>
    <row r="254" spans="1:8" x14ac:dyDescent="0.25">
      <c r="A254" t="s">
        <v>35</v>
      </c>
      <c r="B254" t="s">
        <v>18</v>
      </c>
      <c r="C254" t="s">
        <v>21</v>
      </c>
      <c r="D254">
        <v>6</v>
      </c>
      <c r="E254">
        <v>5</v>
      </c>
      <c r="F254" t="s">
        <v>23</v>
      </c>
      <c r="G254" s="1">
        <v>645</v>
      </c>
      <c r="H254" s="1">
        <v>341.85</v>
      </c>
    </row>
    <row r="255" spans="1:8" x14ac:dyDescent="0.25">
      <c r="A255" t="s">
        <v>35</v>
      </c>
      <c r="B255" t="s">
        <v>7</v>
      </c>
      <c r="C255" t="s">
        <v>8</v>
      </c>
      <c r="D255">
        <v>2</v>
      </c>
      <c r="E255">
        <v>7</v>
      </c>
      <c r="F255" t="s">
        <v>23</v>
      </c>
      <c r="G255" s="1">
        <v>980</v>
      </c>
      <c r="H255" s="1">
        <v>352.8</v>
      </c>
    </row>
    <row r="256" spans="1:8" x14ac:dyDescent="0.25">
      <c r="A256" t="s">
        <v>35</v>
      </c>
      <c r="B256" t="s">
        <v>12</v>
      </c>
      <c r="C256" t="s">
        <v>14</v>
      </c>
      <c r="D256">
        <v>3</v>
      </c>
      <c r="E256">
        <v>5</v>
      </c>
      <c r="F256" t="s">
        <v>23</v>
      </c>
      <c r="G256" s="1">
        <v>750</v>
      </c>
      <c r="H256" s="1">
        <v>337.5</v>
      </c>
    </row>
    <row r="257" spans="1:8" x14ac:dyDescent="0.25">
      <c r="A257" t="s">
        <v>35</v>
      </c>
      <c r="B257" t="s">
        <v>12</v>
      </c>
      <c r="C257" t="s">
        <v>15</v>
      </c>
      <c r="D257">
        <v>3</v>
      </c>
      <c r="E257">
        <v>5</v>
      </c>
      <c r="F257" t="s">
        <v>22</v>
      </c>
      <c r="G257" s="1">
        <v>1890</v>
      </c>
      <c r="H257" s="1">
        <v>812.7</v>
      </c>
    </row>
    <row r="258" spans="1:8" x14ac:dyDescent="0.25">
      <c r="A258" t="s">
        <v>35</v>
      </c>
      <c r="B258" t="s">
        <v>12</v>
      </c>
      <c r="C258" t="s">
        <v>14</v>
      </c>
      <c r="D258">
        <v>3</v>
      </c>
      <c r="E258">
        <v>3</v>
      </c>
      <c r="F258" t="s">
        <v>23</v>
      </c>
      <c r="G258" s="1">
        <v>450</v>
      </c>
      <c r="H258" s="1">
        <v>243</v>
      </c>
    </row>
    <row r="259" spans="1:8" x14ac:dyDescent="0.25">
      <c r="A259" t="s">
        <v>35</v>
      </c>
      <c r="B259" t="s">
        <v>18</v>
      </c>
      <c r="C259" t="s">
        <v>21</v>
      </c>
      <c r="D259">
        <v>6</v>
      </c>
      <c r="E259">
        <v>4</v>
      </c>
      <c r="F259" t="s">
        <v>22</v>
      </c>
      <c r="G259" s="1">
        <v>4320</v>
      </c>
      <c r="H259" s="1">
        <v>1987.2</v>
      </c>
    </row>
    <row r="260" spans="1:8" x14ac:dyDescent="0.25">
      <c r="A260" t="s">
        <v>35</v>
      </c>
      <c r="B260" t="s">
        <v>7</v>
      </c>
      <c r="C260" t="s">
        <v>10</v>
      </c>
      <c r="D260">
        <v>3</v>
      </c>
      <c r="E260">
        <v>5</v>
      </c>
      <c r="F260" t="s">
        <v>23</v>
      </c>
      <c r="G260" s="1">
        <v>725</v>
      </c>
      <c r="H260" s="1">
        <v>311.75</v>
      </c>
    </row>
    <row r="261" spans="1:8" x14ac:dyDescent="0.25">
      <c r="A261" t="s">
        <v>35</v>
      </c>
      <c r="B261" t="s">
        <v>7</v>
      </c>
      <c r="C261" t="s">
        <v>11</v>
      </c>
      <c r="D261">
        <v>2</v>
      </c>
      <c r="E261">
        <v>6</v>
      </c>
      <c r="F261" t="s">
        <v>23</v>
      </c>
      <c r="G261" s="1">
        <v>960</v>
      </c>
      <c r="H261" s="1">
        <v>480</v>
      </c>
    </row>
    <row r="262" spans="1:8" x14ac:dyDescent="0.25">
      <c r="A262" t="s">
        <v>35</v>
      </c>
      <c r="B262" t="s">
        <v>12</v>
      </c>
      <c r="C262" t="s">
        <v>14</v>
      </c>
      <c r="D262">
        <v>3</v>
      </c>
      <c r="E262">
        <v>5</v>
      </c>
      <c r="F262" t="s">
        <v>22</v>
      </c>
      <c r="G262" s="1">
        <v>1890</v>
      </c>
      <c r="H262" s="1">
        <v>888.3</v>
      </c>
    </row>
    <row r="263" spans="1:8" x14ac:dyDescent="0.25">
      <c r="A263" t="s">
        <v>35</v>
      </c>
      <c r="B263" t="s">
        <v>18</v>
      </c>
      <c r="C263" t="s">
        <v>19</v>
      </c>
      <c r="D263">
        <v>4</v>
      </c>
      <c r="E263">
        <v>3</v>
      </c>
      <c r="F263" t="s">
        <v>22</v>
      </c>
      <c r="G263" s="1">
        <v>3000</v>
      </c>
      <c r="H263" s="1">
        <v>1500</v>
      </c>
    </row>
    <row r="264" spans="1:8" x14ac:dyDescent="0.25">
      <c r="A264" t="s">
        <v>35</v>
      </c>
      <c r="B264" t="s">
        <v>12</v>
      </c>
      <c r="C264" t="s">
        <v>16</v>
      </c>
      <c r="D264">
        <v>3</v>
      </c>
      <c r="E264">
        <v>7</v>
      </c>
      <c r="F264" t="s">
        <v>22</v>
      </c>
      <c r="G264" s="1">
        <v>1890</v>
      </c>
      <c r="H264" s="1">
        <v>756</v>
      </c>
    </row>
    <row r="265" spans="1:8" x14ac:dyDescent="0.25">
      <c r="A265" t="s">
        <v>35</v>
      </c>
      <c r="B265" t="s">
        <v>12</v>
      </c>
      <c r="C265" t="s">
        <v>15</v>
      </c>
      <c r="D265">
        <v>3</v>
      </c>
      <c r="E265">
        <v>5</v>
      </c>
      <c r="F265" t="s">
        <v>22</v>
      </c>
      <c r="G265" s="1">
        <v>1890</v>
      </c>
      <c r="H265" s="1">
        <v>699.3</v>
      </c>
    </row>
    <row r="266" spans="1:8" x14ac:dyDescent="0.25">
      <c r="A266" t="s">
        <v>36</v>
      </c>
      <c r="B266" t="s">
        <v>12</v>
      </c>
      <c r="C266" t="s">
        <v>14</v>
      </c>
      <c r="D266">
        <v>3</v>
      </c>
      <c r="E266">
        <v>5</v>
      </c>
      <c r="F266" t="s">
        <v>22</v>
      </c>
      <c r="G266" s="1">
        <v>1890</v>
      </c>
      <c r="H266" s="1">
        <v>680.4</v>
      </c>
    </row>
    <row r="267" spans="1:8" x14ac:dyDescent="0.25">
      <c r="A267" t="s">
        <v>36</v>
      </c>
      <c r="B267" t="s">
        <v>7</v>
      </c>
      <c r="C267" t="s">
        <v>8</v>
      </c>
      <c r="D267">
        <v>2</v>
      </c>
      <c r="E267">
        <v>4</v>
      </c>
      <c r="F267" t="s">
        <v>23</v>
      </c>
      <c r="G267" s="1">
        <v>560</v>
      </c>
      <c r="H267" s="1">
        <v>291.2</v>
      </c>
    </row>
    <row r="268" spans="1:8" x14ac:dyDescent="0.25">
      <c r="A268" t="s">
        <v>36</v>
      </c>
      <c r="B268" t="s">
        <v>18</v>
      </c>
      <c r="C268" t="s">
        <v>21</v>
      </c>
      <c r="D268">
        <v>6</v>
      </c>
      <c r="E268">
        <v>3</v>
      </c>
      <c r="F268" t="s">
        <v>23</v>
      </c>
      <c r="G268" s="1">
        <v>387</v>
      </c>
      <c r="H268" s="1">
        <v>181.89</v>
      </c>
    </row>
    <row r="269" spans="1:8" x14ac:dyDescent="0.25">
      <c r="A269" t="s">
        <v>36</v>
      </c>
      <c r="B269" t="s">
        <v>12</v>
      </c>
      <c r="C269" t="s">
        <v>13</v>
      </c>
      <c r="D269">
        <v>3</v>
      </c>
      <c r="E269">
        <v>7</v>
      </c>
      <c r="F269" t="s">
        <v>22</v>
      </c>
      <c r="G269" s="1">
        <v>1890</v>
      </c>
      <c r="H269" s="1">
        <v>926.1</v>
      </c>
    </row>
    <row r="270" spans="1:8" x14ac:dyDescent="0.25">
      <c r="A270" t="s">
        <v>36</v>
      </c>
      <c r="B270" t="s">
        <v>12</v>
      </c>
      <c r="C270" t="s">
        <v>13</v>
      </c>
      <c r="D270">
        <v>3</v>
      </c>
      <c r="E270">
        <v>4</v>
      </c>
      <c r="F270" t="s">
        <v>23</v>
      </c>
      <c r="G270" s="1">
        <v>640</v>
      </c>
      <c r="H270" s="1">
        <v>313.60000000000002</v>
      </c>
    </row>
    <row r="271" spans="1:8" x14ac:dyDescent="0.25">
      <c r="A271" t="s">
        <v>36</v>
      </c>
      <c r="B271" t="s">
        <v>7</v>
      </c>
      <c r="C271" t="s">
        <v>9</v>
      </c>
      <c r="D271">
        <v>2</v>
      </c>
      <c r="E271">
        <v>4</v>
      </c>
      <c r="F271" t="s">
        <v>23</v>
      </c>
      <c r="G271" s="1">
        <v>520</v>
      </c>
      <c r="H271" s="1">
        <v>239.2</v>
      </c>
    </row>
    <row r="272" spans="1:8" x14ac:dyDescent="0.25">
      <c r="A272" t="s">
        <v>36</v>
      </c>
      <c r="B272" t="s">
        <v>7</v>
      </c>
      <c r="C272" t="s">
        <v>11</v>
      </c>
      <c r="D272">
        <v>2</v>
      </c>
      <c r="E272">
        <v>3</v>
      </c>
      <c r="F272" t="s">
        <v>23</v>
      </c>
      <c r="G272" s="1">
        <v>480</v>
      </c>
      <c r="H272" s="1">
        <v>201.6</v>
      </c>
    </row>
    <row r="273" spans="1:8" x14ac:dyDescent="0.25">
      <c r="A273" t="s">
        <v>36</v>
      </c>
      <c r="B273" t="s">
        <v>7</v>
      </c>
      <c r="C273" t="s">
        <v>8</v>
      </c>
      <c r="D273">
        <v>2</v>
      </c>
      <c r="E273">
        <v>7</v>
      </c>
      <c r="F273" t="s">
        <v>23</v>
      </c>
      <c r="G273" s="1">
        <v>980</v>
      </c>
      <c r="H273" s="1">
        <v>509.6</v>
      </c>
    </row>
    <row r="274" spans="1:8" x14ac:dyDescent="0.25">
      <c r="A274" t="s">
        <v>36</v>
      </c>
      <c r="B274" t="s">
        <v>18</v>
      </c>
      <c r="C274" t="s">
        <v>19</v>
      </c>
      <c r="D274">
        <v>4</v>
      </c>
      <c r="E274">
        <v>4</v>
      </c>
      <c r="F274" t="s">
        <v>23</v>
      </c>
      <c r="G274" s="1">
        <v>600</v>
      </c>
      <c r="H274" s="1">
        <v>234</v>
      </c>
    </row>
    <row r="275" spans="1:8" x14ac:dyDescent="0.25">
      <c r="A275" t="s">
        <v>36</v>
      </c>
      <c r="B275" t="s">
        <v>7</v>
      </c>
      <c r="C275" t="s">
        <v>10</v>
      </c>
      <c r="D275">
        <v>3</v>
      </c>
      <c r="E275">
        <v>5</v>
      </c>
      <c r="F275" t="s">
        <v>23</v>
      </c>
      <c r="G275" s="1">
        <v>725</v>
      </c>
      <c r="H275" s="1">
        <v>311.75</v>
      </c>
    </row>
    <row r="276" spans="1:8" x14ac:dyDescent="0.25">
      <c r="A276" t="s">
        <v>36</v>
      </c>
      <c r="B276" t="s">
        <v>18</v>
      </c>
      <c r="C276" t="s">
        <v>20</v>
      </c>
      <c r="D276">
        <v>3</v>
      </c>
      <c r="E276">
        <v>5</v>
      </c>
      <c r="F276" t="s">
        <v>22</v>
      </c>
      <c r="G276" s="1">
        <v>2130</v>
      </c>
      <c r="H276" s="1">
        <v>1086.3</v>
      </c>
    </row>
    <row r="277" spans="1:8" x14ac:dyDescent="0.25">
      <c r="A277" t="s">
        <v>36</v>
      </c>
      <c r="B277" t="s">
        <v>7</v>
      </c>
      <c r="C277" t="s">
        <v>10</v>
      </c>
      <c r="D277">
        <v>3</v>
      </c>
      <c r="E277">
        <v>4</v>
      </c>
      <c r="F277" t="s">
        <v>22</v>
      </c>
      <c r="G277" s="1">
        <v>1350</v>
      </c>
      <c r="H277" s="1">
        <v>526.5</v>
      </c>
    </row>
    <row r="278" spans="1:8" x14ac:dyDescent="0.25">
      <c r="A278" t="s">
        <v>36</v>
      </c>
      <c r="B278" t="s">
        <v>7</v>
      </c>
      <c r="C278" t="s">
        <v>10</v>
      </c>
      <c r="D278">
        <v>3</v>
      </c>
      <c r="E278">
        <v>7</v>
      </c>
      <c r="F278" t="s">
        <v>23</v>
      </c>
      <c r="G278" s="1">
        <v>1015</v>
      </c>
      <c r="H278" s="1">
        <v>446.6</v>
      </c>
    </row>
    <row r="279" spans="1:8" x14ac:dyDescent="0.25">
      <c r="A279" t="s">
        <v>36</v>
      </c>
      <c r="B279" t="s">
        <v>18</v>
      </c>
      <c r="C279" t="s">
        <v>19</v>
      </c>
      <c r="D279">
        <v>4</v>
      </c>
      <c r="E279">
        <v>6</v>
      </c>
      <c r="F279" t="s">
        <v>22</v>
      </c>
      <c r="G279" s="1">
        <v>3000</v>
      </c>
      <c r="H279" s="1">
        <v>1230</v>
      </c>
    </row>
    <row r="280" spans="1:8" x14ac:dyDescent="0.25">
      <c r="A280" t="s">
        <v>36</v>
      </c>
      <c r="B280" t="s">
        <v>7</v>
      </c>
      <c r="C280" t="s">
        <v>9</v>
      </c>
      <c r="D280">
        <v>2</v>
      </c>
      <c r="E280">
        <v>5</v>
      </c>
      <c r="F280" t="s">
        <v>23</v>
      </c>
      <c r="G280" s="1">
        <v>650</v>
      </c>
      <c r="H280" s="1">
        <v>344.5</v>
      </c>
    </row>
    <row r="281" spans="1:8" x14ac:dyDescent="0.25">
      <c r="A281" t="s">
        <v>36</v>
      </c>
      <c r="B281" t="s">
        <v>7</v>
      </c>
      <c r="C281" t="s">
        <v>11</v>
      </c>
      <c r="D281">
        <v>2</v>
      </c>
      <c r="E281">
        <v>6</v>
      </c>
      <c r="F281" t="s">
        <v>22</v>
      </c>
      <c r="G281" s="1">
        <v>900</v>
      </c>
      <c r="H281" s="1">
        <v>342</v>
      </c>
    </row>
    <row r="282" spans="1:8" x14ac:dyDescent="0.25">
      <c r="A282" t="s">
        <v>36</v>
      </c>
      <c r="B282" t="s">
        <v>7</v>
      </c>
      <c r="C282" t="s">
        <v>8</v>
      </c>
      <c r="D282">
        <v>2</v>
      </c>
      <c r="E282">
        <v>6</v>
      </c>
      <c r="F282" t="s">
        <v>23</v>
      </c>
      <c r="G282" s="1">
        <v>840</v>
      </c>
      <c r="H282" s="1">
        <v>294</v>
      </c>
    </row>
    <row r="283" spans="1:8" x14ac:dyDescent="0.25">
      <c r="A283" t="s">
        <v>36</v>
      </c>
      <c r="B283" t="s">
        <v>12</v>
      </c>
      <c r="C283" t="s">
        <v>14</v>
      </c>
      <c r="D283">
        <v>3</v>
      </c>
      <c r="E283">
        <v>5</v>
      </c>
      <c r="F283" t="s">
        <v>22</v>
      </c>
      <c r="G283" s="1">
        <v>1890</v>
      </c>
      <c r="H283" s="1">
        <v>737.1</v>
      </c>
    </row>
    <row r="284" spans="1:8" x14ac:dyDescent="0.25">
      <c r="A284" t="s">
        <v>36</v>
      </c>
      <c r="B284" t="s">
        <v>18</v>
      </c>
      <c r="C284" t="s">
        <v>21</v>
      </c>
      <c r="D284">
        <v>6</v>
      </c>
      <c r="E284">
        <v>3</v>
      </c>
      <c r="F284" t="s">
        <v>23</v>
      </c>
      <c r="G284" s="1">
        <v>387</v>
      </c>
      <c r="H284" s="1">
        <v>189.63</v>
      </c>
    </row>
    <row r="285" spans="1:8" x14ac:dyDescent="0.25">
      <c r="A285" t="s">
        <v>36</v>
      </c>
      <c r="B285" t="s">
        <v>7</v>
      </c>
      <c r="C285" t="s">
        <v>11</v>
      </c>
      <c r="D285">
        <v>2</v>
      </c>
      <c r="E285">
        <v>6</v>
      </c>
      <c r="F285" t="s">
        <v>23</v>
      </c>
      <c r="G285" s="1">
        <v>960</v>
      </c>
      <c r="H285" s="1">
        <v>403.2</v>
      </c>
    </row>
    <row r="286" spans="1:8" x14ac:dyDescent="0.25">
      <c r="A286" t="s">
        <v>36</v>
      </c>
      <c r="B286" t="s">
        <v>12</v>
      </c>
      <c r="C286" t="s">
        <v>14</v>
      </c>
      <c r="D286">
        <v>3</v>
      </c>
      <c r="E286">
        <v>6</v>
      </c>
      <c r="F286" t="s">
        <v>23</v>
      </c>
      <c r="G286" s="1">
        <v>900</v>
      </c>
      <c r="H286" s="1">
        <v>477</v>
      </c>
    </row>
    <row r="287" spans="1:8" x14ac:dyDescent="0.25">
      <c r="A287" t="s">
        <v>36</v>
      </c>
      <c r="B287" t="s">
        <v>12</v>
      </c>
      <c r="C287" t="s">
        <v>13</v>
      </c>
      <c r="D287">
        <v>3</v>
      </c>
      <c r="E287">
        <v>3</v>
      </c>
      <c r="F287" t="s">
        <v>22</v>
      </c>
      <c r="G287" s="1">
        <v>1890</v>
      </c>
      <c r="H287" s="1">
        <v>718.2</v>
      </c>
    </row>
    <row r="288" spans="1:8" x14ac:dyDescent="0.25">
      <c r="A288" t="s">
        <v>36</v>
      </c>
      <c r="B288" t="s">
        <v>18</v>
      </c>
      <c r="C288" t="s">
        <v>19</v>
      </c>
      <c r="D288">
        <v>4</v>
      </c>
      <c r="E288">
        <v>5</v>
      </c>
      <c r="F288" t="s">
        <v>22</v>
      </c>
      <c r="G288" s="1">
        <v>3000</v>
      </c>
      <c r="H288" s="1">
        <v>1560</v>
      </c>
    </row>
    <row r="289" spans="1:8" x14ac:dyDescent="0.25">
      <c r="A289" t="s">
        <v>36</v>
      </c>
      <c r="B289" t="s">
        <v>7</v>
      </c>
      <c r="C289" t="s">
        <v>11</v>
      </c>
      <c r="D289">
        <v>2</v>
      </c>
      <c r="E289">
        <v>4</v>
      </c>
      <c r="F289" t="s">
        <v>23</v>
      </c>
      <c r="G289" s="1">
        <v>640</v>
      </c>
      <c r="H289" s="1">
        <v>281.60000000000002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>
      <selection activeCell="C10" sqref="C10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R289"/>
  <sheetViews>
    <sheetView topLeftCell="A5" workbookViewId="0">
      <selection activeCell="M16" sqref="M16:M27"/>
    </sheetView>
  </sheetViews>
  <sheetFormatPr baseColWidth="10" defaultRowHeight="15" x14ac:dyDescent="0.25"/>
  <cols>
    <col min="2" max="2" width="14.5703125" customWidth="1"/>
    <col min="3" max="3" width="15.42578125" customWidth="1"/>
    <col min="5" max="5" width="14.85546875" customWidth="1"/>
    <col min="6" max="6" width="6.42578125" bestFit="1" customWidth="1"/>
    <col min="7" max="7" width="18.7109375" style="1" bestFit="1" customWidth="1"/>
    <col min="8" max="8" width="14.85546875" bestFit="1" customWidth="1"/>
    <col min="12" max="12" width="13.42578125" bestFit="1" customWidth="1"/>
    <col min="13" max="13" width="13.85546875" bestFit="1" customWidth="1"/>
  </cols>
  <sheetData>
    <row r="1" spans="1:18" x14ac:dyDescent="0.25">
      <c r="A1" t="s">
        <v>24</v>
      </c>
      <c r="B1" t="s">
        <v>1</v>
      </c>
      <c r="C1" t="s">
        <v>0</v>
      </c>
      <c r="D1" t="s">
        <v>2</v>
      </c>
      <c r="E1" t="s">
        <v>3</v>
      </c>
      <c r="F1" t="s">
        <v>4</v>
      </c>
      <c r="G1" s="1" t="s">
        <v>5</v>
      </c>
      <c r="H1" t="s">
        <v>6</v>
      </c>
      <c r="P1" t="s">
        <v>23</v>
      </c>
      <c r="Q1" t="s">
        <v>22</v>
      </c>
    </row>
    <row r="2" spans="1:18" x14ac:dyDescent="0.25">
      <c r="A2" t="str">
        <f ca="1">INDEX($M$16:$M$27,RANDBETWEEN(1,12),1)</f>
        <v>MAI</v>
      </c>
      <c r="B2" t="str">
        <f ca="1">VLOOKUP(C2,$M$2:$N$13,2,FALSE)</f>
        <v>BUREAUTIQUE</v>
      </c>
      <c r="C2" t="str">
        <f ca="1">INDEX($M$2:$M$13,RANDBETWEEN(1,12),1)</f>
        <v>WORD</v>
      </c>
      <c r="D2">
        <f ca="1">VLOOKUP(C2,$M$2:$O$13,3,FALSE)</f>
        <v>3</v>
      </c>
      <c r="E2">
        <f t="shared" ref="E2:E65" ca="1" si="0">RANDBETWEEN(3,7)</f>
        <v>4</v>
      </c>
      <c r="F2" t="str">
        <f t="shared" ref="F2:F65" ca="1" si="1">INDEX($R$2:$R$3,RANDBETWEEN(1,2),1)</f>
        <v>INTRA</v>
      </c>
      <c r="G2" s="1">
        <f ca="1">IF(F2="INTRA",VLOOKUP(C2,$M$2:$Q$13,5,FALSE)*D2,VLOOKUP(C2,$M$2:$Q$13,4,FALSE)*E2)</f>
        <v>1890</v>
      </c>
      <c r="H2" s="1">
        <f t="shared" ref="H2:H22" ca="1" si="2">G2*RANDBETWEEN(35,54)/100</f>
        <v>661.5</v>
      </c>
      <c r="M2" t="s">
        <v>8</v>
      </c>
      <c r="N2" t="s">
        <v>7</v>
      </c>
      <c r="O2">
        <v>2</v>
      </c>
      <c r="P2">
        <v>140</v>
      </c>
      <c r="Q2">
        <v>450</v>
      </c>
      <c r="R2" t="s">
        <v>23</v>
      </c>
    </row>
    <row r="3" spans="1:18" x14ac:dyDescent="0.25">
      <c r="A3" t="str">
        <f t="shared" ref="A3:A66" ca="1" si="3">INDEX($M$16:$M$27,RANDBETWEEN(1,12),1)</f>
        <v>FÉVRIER</v>
      </c>
      <c r="B3" t="str">
        <f t="shared" ref="B3:B22" ca="1" si="4">VLOOKUP(C3,$M$2:$N$13,2,FALSE)</f>
        <v>LANGUES</v>
      </c>
      <c r="C3" t="str">
        <f t="shared" ref="C3:C66" ca="1" si="5">INDEX($M$2:$M$13,RANDBETWEEN(1,12),1)</f>
        <v>ITALIEN</v>
      </c>
      <c r="D3">
        <f t="shared" ref="D3:D22" ca="1" si="6">VLOOKUP(C3,$M$2:$O$13,3,FALSE)</f>
        <v>3</v>
      </c>
      <c r="E3">
        <f t="shared" ca="1" si="0"/>
        <v>3</v>
      </c>
      <c r="F3" t="str">
        <f t="shared" ca="1" si="1"/>
        <v>INTER</v>
      </c>
      <c r="G3" s="1">
        <f t="shared" ref="G3:G22" ca="1" si="7">IF(F3="INTRA",VLOOKUP(C3,$M$2:$Q$13,5,FALSE)*D3,VLOOKUP(C3,$M$2:$Q$13,4,FALSE)*E3)</f>
        <v>435</v>
      </c>
      <c r="H3" s="1">
        <f t="shared" ca="1" si="2"/>
        <v>178.35</v>
      </c>
      <c r="M3" t="s">
        <v>9</v>
      </c>
      <c r="N3" t="s">
        <v>7</v>
      </c>
      <c r="O3">
        <v>2</v>
      </c>
      <c r="P3">
        <v>130</v>
      </c>
      <c r="Q3">
        <v>450</v>
      </c>
      <c r="R3" t="s">
        <v>22</v>
      </c>
    </row>
    <row r="4" spans="1:18" x14ac:dyDescent="0.25">
      <c r="A4" t="str">
        <f t="shared" ca="1" si="3"/>
        <v>OCTOBRE</v>
      </c>
      <c r="B4" t="str">
        <f t="shared" ca="1" si="4"/>
        <v>LANGUES</v>
      </c>
      <c r="C4" t="str">
        <f t="shared" ca="1" si="5"/>
        <v>ALLEMAND</v>
      </c>
      <c r="D4">
        <f t="shared" ca="1" si="6"/>
        <v>2</v>
      </c>
      <c r="E4">
        <f t="shared" ca="1" si="0"/>
        <v>6</v>
      </c>
      <c r="F4" t="str">
        <f t="shared" ca="1" si="1"/>
        <v>INTRA</v>
      </c>
      <c r="G4" s="1">
        <f t="shared" ca="1" si="7"/>
        <v>900</v>
      </c>
      <c r="H4" s="1">
        <f t="shared" ca="1" si="2"/>
        <v>441</v>
      </c>
      <c r="M4" t="s">
        <v>10</v>
      </c>
      <c r="N4" t="s">
        <v>7</v>
      </c>
      <c r="O4">
        <v>3</v>
      </c>
      <c r="P4">
        <v>145</v>
      </c>
      <c r="Q4">
        <v>450</v>
      </c>
    </row>
    <row r="5" spans="1:18" x14ac:dyDescent="0.25">
      <c r="A5" t="str">
        <f t="shared" ca="1" si="3"/>
        <v>NOVEMBRE</v>
      </c>
      <c r="B5" t="str">
        <f t="shared" ca="1" si="4"/>
        <v>LANGUES</v>
      </c>
      <c r="C5" t="str">
        <f t="shared" ca="1" si="5"/>
        <v>ITALIEN</v>
      </c>
      <c r="D5">
        <f t="shared" ca="1" si="6"/>
        <v>3</v>
      </c>
      <c r="E5">
        <f t="shared" ca="1" si="0"/>
        <v>7</v>
      </c>
      <c r="F5" t="str">
        <f t="shared" ca="1" si="1"/>
        <v>INTRA</v>
      </c>
      <c r="G5" s="1">
        <f t="shared" ca="1" si="7"/>
        <v>1350</v>
      </c>
      <c r="H5" s="1">
        <f t="shared" ca="1" si="2"/>
        <v>715.5</v>
      </c>
      <c r="M5" t="s">
        <v>11</v>
      </c>
      <c r="N5" t="s">
        <v>7</v>
      </c>
      <c r="O5">
        <v>2</v>
      </c>
      <c r="P5">
        <v>160</v>
      </c>
      <c r="Q5">
        <v>450</v>
      </c>
    </row>
    <row r="6" spans="1:18" x14ac:dyDescent="0.25">
      <c r="A6" t="str">
        <f t="shared" ca="1" si="3"/>
        <v>JANVIER</v>
      </c>
      <c r="B6" t="str">
        <f t="shared" ca="1" si="4"/>
        <v>BUREAUTIQUE</v>
      </c>
      <c r="C6" t="str">
        <f t="shared" ca="1" si="5"/>
        <v>EXCEL</v>
      </c>
      <c r="D6">
        <f t="shared" ca="1" si="6"/>
        <v>3</v>
      </c>
      <c r="E6">
        <f t="shared" ca="1" si="0"/>
        <v>4</v>
      </c>
      <c r="F6" t="str">
        <f t="shared" ca="1" si="1"/>
        <v>INTRA</v>
      </c>
      <c r="G6" s="1">
        <f t="shared" ca="1" si="7"/>
        <v>1890</v>
      </c>
      <c r="H6" s="1">
        <f t="shared" ca="1" si="2"/>
        <v>831.6</v>
      </c>
      <c r="M6" t="s">
        <v>13</v>
      </c>
      <c r="N6" t="s">
        <v>12</v>
      </c>
      <c r="O6">
        <v>3</v>
      </c>
      <c r="P6">
        <v>160</v>
      </c>
      <c r="Q6">
        <v>630</v>
      </c>
    </row>
    <row r="7" spans="1:18" x14ac:dyDescent="0.25">
      <c r="A7" t="str">
        <f t="shared" ca="1" si="3"/>
        <v>DÉCEMBRE</v>
      </c>
      <c r="B7" t="str">
        <f t="shared" ca="1" si="4"/>
        <v>LANGUES</v>
      </c>
      <c r="C7" t="str">
        <f t="shared" ca="1" si="5"/>
        <v>ALLEMAND</v>
      </c>
      <c r="D7">
        <f t="shared" ca="1" si="6"/>
        <v>2</v>
      </c>
      <c r="E7">
        <f t="shared" ca="1" si="0"/>
        <v>5</v>
      </c>
      <c r="F7" t="str">
        <f t="shared" ca="1" si="1"/>
        <v>INTRA</v>
      </c>
      <c r="G7" s="1">
        <f t="shared" ca="1" si="7"/>
        <v>900</v>
      </c>
      <c r="H7" s="1">
        <f t="shared" ca="1" si="2"/>
        <v>315</v>
      </c>
      <c r="M7" t="s">
        <v>14</v>
      </c>
      <c r="N7" t="s">
        <v>12</v>
      </c>
      <c r="O7">
        <v>3</v>
      </c>
      <c r="P7">
        <v>150</v>
      </c>
      <c r="Q7">
        <v>630</v>
      </c>
    </row>
    <row r="8" spans="1:18" x14ac:dyDescent="0.25">
      <c r="A8" t="str">
        <f t="shared" ca="1" si="3"/>
        <v>DÉCEMBRE</v>
      </c>
      <c r="B8" t="str">
        <f t="shared" ca="1" si="4"/>
        <v>LANGUES</v>
      </c>
      <c r="C8" t="str">
        <f t="shared" ca="1" si="5"/>
        <v>ANGLAIS</v>
      </c>
      <c r="D8">
        <f t="shared" ca="1" si="6"/>
        <v>2</v>
      </c>
      <c r="E8">
        <f t="shared" ca="1" si="0"/>
        <v>4</v>
      </c>
      <c r="F8" t="str">
        <f t="shared" ca="1" si="1"/>
        <v>INTRA</v>
      </c>
      <c r="G8" s="1">
        <f t="shared" ca="1" si="7"/>
        <v>900</v>
      </c>
      <c r="H8" s="1">
        <f t="shared" ca="1" si="2"/>
        <v>477</v>
      </c>
      <c r="M8" t="s">
        <v>15</v>
      </c>
      <c r="N8" t="s">
        <v>12</v>
      </c>
      <c r="O8">
        <v>3</v>
      </c>
      <c r="P8">
        <v>140</v>
      </c>
      <c r="Q8">
        <v>630</v>
      </c>
    </row>
    <row r="9" spans="1:18" x14ac:dyDescent="0.25">
      <c r="A9" t="str">
        <f t="shared" ca="1" si="3"/>
        <v>JANVIER</v>
      </c>
      <c r="B9" t="str">
        <f t="shared" ca="1" si="4"/>
        <v>LANGUES</v>
      </c>
      <c r="C9" t="str">
        <f t="shared" ca="1" si="5"/>
        <v>ANGLAIS</v>
      </c>
      <c r="D9">
        <f t="shared" ca="1" si="6"/>
        <v>2</v>
      </c>
      <c r="E9">
        <f t="shared" ca="1" si="0"/>
        <v>4</v>
      </c>
      <c r="F9" t="str">
        <f t="shared" ca="1" si="1"/>
        <v>INTRA</v>
      </c>
      <c r="G9" s="1">
        <f t="shared" ca="1" si="7"/>
        <v>900</v>
      </c>
      <c r="H9" s="1">
        <f t="shared" ca="1" si="2"/>
        <v>315</v>
      </c>
      <c r="M9" t="s">
        <v>16</v>
      </c>
      <c r="N9" t="s">
        <v>12</v>
      </c>
      <c r="O9">
        <v>3</v>
      </c>
      <c r="P9">
        <v>120</v>
      </c>
      <c r="Q9">
        <v>630</v>
      </c>
    </row>
    <row r="10" spans="1:18" x14ac:dyDescent="0.25">
      <c r="A10" t="str">
        <f t="shared" ca="1" si="3"/>
        <v>NOVEMBRE</v>
      </c>
      <c r="B10" t="str">
        <f t="shared" ca="1" si="4"/>
        <v>GESTION</v>
      </c>
      <c r="C10" t="str">
        <f t="shared" ca="1" si="5"/>
        <v>LE BILAN</v>
      </c>
      <c r="D10">
        <f t="shared" ca="1" si="6"/>
        <v>3</v>
      </c>
      <c r="E10">
        <f t="shared" ca="1" si="0"/>
        <v>3</v>
      </c>
      <c r="F10" t="str">
        <f t="shared" ca="1" si="1"/>
        <v>INTER</v>
      </c>
      <c r="G10" s="1">
        <f t="shared" ca="1" si="7"/>
        <v>510</v>
      </c>
      <c r="H10" s="1">
        <f t="shared" ca="1" si="2"/>
        <v>239.7</v>
      </c>
      <c r="M10" t="s">
        <v>17</v>
      </c>
      <c r="N10" t="s">
        <v>12</v>
      </c>
      <c r="O10">
        <v>3</v>
      </c>
      <c r="P10">
        <v>135</v>
      </c>
      <c r="Q10">
        <v>630</v>
      </c>
    </row>
    <row r="11" spans="1:18" x14ac:dyDescent="0.25">
      <c r="A11" t="str">
        <f t="shared" ca="1" si="3"/>
        <v>DÉCEMBRE</v>
      </c>
      <c r="B11" t="str">
        <f t="shared" ca="1" si="4"/>
        <v>BUREAUTIQUE</v>
      </c>
      <c r="C11" t="str">
        <f t="shared" ca="1" si="5"/>
        <v>ACCESS</v>
      </c>
      <c r="D11">
        <f t="shared" ca="1" si="6"/>
        <v>3</v>
      </c>
      <c r="E11">
        <f t="shared" ca="1" si="0"/>
        <v>6</v>
      </c>
      <c r="F11" t="str">
        <f t="shared" ca="1" si="1"/>
        <v>INTRA</v>
      </c>
      <c r="G11" s="1">
        <f t="shared" ca="1" si="7"/>
        <v>1890</v>
      </c>
      <c r="H11" s="1">
        <f t="shared" ca="1" si="2"/>
        <v>907.2</v>
      </c>
      <c r="M11" t="s">
        <v>21</v>
      </c>
      <c r="N11" t="s">
        <v>18</v>
      </c>
      <c r="O11">
        <v>6</v>
      </c>
      <c r="P11">
        <v>129</v>
      </c>
      <c r="Q11">
        <v>720</v>
      </c>
    </row>
    <row r="12" spans="1:18" x14ac:dyDescent="0.25">
      <c r="A12" t="str">
        <f t="shared" ca="1" si="3"/>
        <v>NOVEMBRE</v>
      </c>
      <c r="B12" t="str">
        <f t="shared" ca="1" si="4"/>
        <v>GESTION</v>
      </c>
      <c r="C12" t="str">
        <f t="shared" ca="1" si="5"/>
        <v>LA PAIE</v>
      </c>
      <c r="D12">
        <f t="shared" ca="1" si="6"/>
        <v>4</v>
      </c>
      <c r="E12">
        <f t="shared" ca="1" si="0"/>
        <v>3</v>
      </c>
      <c r="F12" t="str">
        <f t="shared" ca="1" si="1"/>
        <v>INTRA</v>
      </c>
      <c r="G12" s="1">
        <f t="shared" ca="1" si="7"/>
        <v>3000</v>
      </c>
      <c r="H12" s="1">
        <f t="shared" ca="1" si="2"/>
        <v>1260</v>
      </c>
      <c r="M12" t="s">
        <v>19</v>
      </c>
      <c r="N12" t="s">
        <v>18</v>
      </c>
      <c r="O12">
        <v>4</v>
      </c>
      <c r="P12">
        <v>150</v>
      </c>
      <c r="Q12">
        <v>750</v>
      </c>
    </row>
    <row r="13" spans="1:18" x14ac:dyDescent="0.25">
      <c r="A13" t="str">
        <f t="shared" ca="1" si="3"/>
        <v>JUILLET</v>
      </c>
      <c r="B13" t="str">
        <f t="shared" ca="1" si="4"/>
        <v>LANGUES</v>
      </c>
      <c r="C13" t="str">
        <f t="shared" ca="1" si="5"/>
        <v>ESPAGNOL</v>
      </c>
      <c r="D13">
        <f t="shared" ca="1" si="6"/>
        <v>2</v>
      </c>
      <c r="E13">
        <f t="shared" ca="1" si="0"/>
        <v>5</v>
      </c>
      <c r="F13" t="str">
        <f t="shared" ca="1" si="1"/>
        <v>INTRA</v>
      </c>
      <c r="G13" s="1">
        <f t="shared" ca="1" si="7"/>
        <v>900</v>
      </c>
      <c r="H13" s="1">
        <f t="shared" ca="1" si="2"/>
        <v>423</v>
      </c>
      <c r="M13" t="s">
        <v>20</v>
      </c>
      <c r="N13" t="s">
        <v>18</v>
      </c>
      <c r="O13">
        <v>3</v>
      </c>
      <c r="P13">
        <v>170</v>
      </c>
      <c r="Q13">
        <v>710</v>
      </c>
    </row>
    <row r="14" spans="1:18" x14ac:dyDescent="0.25">
      <c r="A14" t="str">
        <f t="shared" ca="1" si="3"/>
        <v>FÉVRIER</v>
      </c>
      <c r="B14" t="str">
        <f t="shared" ca="1" si="4"/>
        <v>LANGUES</v>
      </c>
      <c r="C14" t="str">
        <f t="shared" ca="1" si="5"/>
        <v>ESPAGNOL</v>
      </c>
      <c r="D14">
        <f t="shared" ca="1" si="6"/>
        <v>2</v>
      </c>
      <c r="E14">
        <f t="shared" ca="1" si="0"/>
        <v>4</v>
      </c>
      <c r="F14" t="str">
        <f t="shared" ca="1" si="1"/>
        <v>INTER</v>
      </c>
      <c r="G14" s="1">
        <f t="shared" ca="1" si="7"/>
        <v>520</v>
      </c>
      <c r="H14" s="1">
        <f t="shared" ca="1" si="2"/>
        <v>187.2</v>
      </c>
    </row>
    <row r="15" spans="1:18" x14ac:dyDescent="0.25">
      <c r="A15" t="str">
        <f t="shared" ca="1" si="3"/>
        <v>OCTOBRE</v>
      </c>
      <c r="B15" t="str">
        <f t="shared" ca="1" si="4"/>
        <v>BUREAUTIQUE</v>
      </c>
      <c r="C15" t="str">
        <f t="shared" ca="1" si="5"/>
        <v>WORD</v>
      </c>
      <c r="D15">
        <f t="shared" ca="1" si="6"/>
        <v>3</v>
      </c>
      <c r="E15">
        <f t="shared" ca="1" si="0"/>
        <v>6</v>
      </c>
      <c r="F15" t="str">
        <f t="shared" ca="1" si="1"/>
        <v>INTRA</v>
      </c>
      <c r="G15" s="1">
        <f t="shared" ca="1" si="7"/>
        <v>1890</v>
      </c>
      <c r="H15" s="1">
        <f t="shared" ca="1" si="2"/>
        <v>945</v>
      </c>
    </row>
    <row r="16" spans="1:18" x14ac:dyDescent="0.25">
      <c r="A16" t="str">
        <f t="shared" ca="1" si="3"/>
        <v>AVRIL</v>
      </c>
      <c r="B16" t="str">
        <f t="shared" ca="1" si="4"/>
        <v>BUREAUTIQUE</v>
      </c>
      <c r="C16" t="str">
        <f t="shared" ca="1" si="5"/>
        <v>EXCEL</v>
      </c>
      <c r="D16">
        <f t="shared" ca="1" si="6"/>
        <v>3</v>
      </c>
      <c r="E16">
        <f t="shared" ca="1" si="0"/>
        <v>6</v>
      </c>
      <c r="F16" t="str">
        <f t="shared" ca="1" si="1"/>
        <v>INTRA</v>
      </c>
      <c r="G16" s="1">
        <f t="shared" ca="1" si="7"/>
        <v>1890</v>
      </c>
      <c r="H16" s="1">
        <f t="shared" ca="1" si="2"/>
        <v>945</v>
      </c>
      <c r="M16" t="s">
        <v>25</v>
      </c>
    </row>
    <row r="17" spans="1:13" x14ac:dyDescent="0.25">
      <c r="A17" t="str">
        <f t="shared" ca="1" si="3"/>
        <v>JUILLET</v>
      </c>
      <c r="B17" t="str">
        <f t="shared" ca="1" si="4"/>
        <v>LANGUES</v>
      </c>
      <c r="C17" t="str">
        <f t="shared" ca="1" si="5"/>
        <v>ESPAGNOL</v>
      </c>
      <c r="D17">
        <f t="shared" ca="1" si="6"/>
        <v>2</v>
      </c>
      <c r="E17">
        <f t="shared" ca="1" si="0"/>
        <v>4</v>
      </c>
      <c r="F17" t="str">
        <f t="shared" ca="1" si="1"/>
        <v>INTRA</v>
      </c>
      <c r="G17" s="1">
        <f t="shared" ca="1" si="7"/>
        <v>900</v>
      </c>
      <c r="H17" s="1">
        <f t="shared" ca="1" si="2"/>
        <v>441</v>
      </c>
      <c r="M17" t="s">
        <v>26</v>
      </c>
    </row>
    <row r="18" spans="1:13" x14ac:dyDescent="0.25">
      <c r="A18" t="str">
        <f t="shared" ca="1" si="3"/>
        <v>JUIN</v>
      </c>
      <c r="B18" t="str">
        <f t="shared" ca="1" si="4"/>
        <v>LANGUES</v>
      </c>
      <c r="C18" t="str">
        <f t="shared" ca="1" si="5"/>
        <v>ITALIEN</v>
      </c>
      <c r="D18">
        <f t="shared" ca="1" si="6"/>
        <v>3</v>
      </c>
      <c r="E18">
        <f t="shared" ca="1" si="0"/>
        <v>5</v>
      </c>
      <c r="F18" t="str">
        <f t="shared" ca="1" si="1"/>
        <v>INTRA</v>
      </c>
      <c r="G18" s="1">
        <f t="shared" ca="1" si="7"/>
        <v>1350</v>
      </c>
      <c r="H18" s="1">
        <f t="shared" ca="1" si="2"/>
        <v>621</v>
      </c>
      <c r="M18" t="s">
        <v>27</v>
      </c>
    </row>
    <row r="19" spans="1:13" x14ac:dyDescent="0.25">
      <c r="A19" t="str">
        <f t="shared" ca="1" si="3"/>
        <v>MAI</v>
      </c>
      <c r="B19" t="str">
        <f t="shared" ca="1" si="4"/>
        <v>LANGUES</v>
      </c>
      <c r="C19" t="str">
        <f t="shared" ca="1" si="5"/>
        <v>ESPAGNOL</v>
      </c>
      <c r="D19">
        <f t="shared" ca="1" si="6"/>
        <v>2</v>
      </c>
      <c r="E19">
        <f t="shared" ca="1" si="0"/>
        <v>3</v>
      </c>
      <c r="F19" t="str">
        <f t="shared" ca="1" si="1"/>
        <v>INTER</v>
      </c>
      <c r="G19" s="1">
        <f t="shared" ca="1" si="7"/>
        <v>390</v>
      </c>
      <c r="H19" s="1">
        <f t="shared" ca="1" si="2"/>
        <v>156</v>
      </c>
      <c r="M19" t="s">
        <v>28</v>
      </c>
    </row>
    <row r="20" spans="1:13" x14ac:dyDescent="0.25">
      <c r="A20" t="str">
        <f t="shared" ca="1" si="3"/>
        <v>OCTOBRE</v>
      </c>
      <c r="B20" t="str">
        <f t="shared" ca="1" si="4"/>
        <v>BUREAUTIQUE</v>
      </c>
      <c r="C20" t="str">
        <f t="shared" ca="1" si="5"/>
        <v>OUTLOOK</v>
      </c>
      <c r="D20">
        <f t="shared" ca="1" si="6"/>
        <v>3</v>
      </c>
      <c r="E20">
        <f t="shared" ca="1" si="0"/>
        <v>6</v>
      </c>
      <c r="F20" t="str">
        <f t="shared" ca="1" si="1"/>
        <v>INTRA</v>
      </c>
      <c r="G20" s="1">
        <f t="shared" ca="1" si="7"/>
        <v>1890</v>
      </c>
      <c r="H20" s="1">
        <f t="shared" ca="1" si="2"/>
        <v>718.2</v>
      </c>
      <c r="M20" t="s">
        <v>29</v>
      </c>
    </row>
    <row r="21" spans="1:13" x14ac:dyDescent="0.25">
      <c r="A21" t="str">
        <f t="shared" ca="1" si="3"/>
        <v>DÉCEMBRE</v>
      </c>
      <c r="B21" t="str">
        <f t="shared" ca="1" si="4"/>
        <v>BUREAUTIQUE</v>
      </c>
      <c r="C21" t="str">
        <f t="shared" ca="1" si="5"/>
        <v>WORD</v>
      </c>
      <c r="D21">
        <f t="shared" ca="1" si="6"/>
        <v>3</v>
      </c>
      <c r="E21">
        <f t="shared" ca="1" si="0"/>
        <v>6</v>
      </c>
      <c r="F21" t="str">
        <f t="shared" ca="1" si="1"/>
        <v>INTER</v>
      </c>
      <c r="G21" s="1">
        <f t="shared" ca="1" si="7"/>
        <v>720</v>
      </c>
      <c r="H21" s="1">
        <f t="shared" ca="1" si="2"/>
        <v>367.2</v>
      </c>
      <c r="M21" t="s">
        <v>30</v>
      </c>
    </row>
    <row r="22" spans="1:13" x14ac:dyDescent="0.25">
      <c r="A22" t="str">
        <f t="shared" ca="1" si="3"/>
        <v>JANVIER</v>
      </c>
      <c r="B22" t="str">
        <f t="shared" ca="1" si="4"/>
        <v>LANGUES</v>
      </c>
      <c r="C22" t="str">
        <f t="shared" ca="1" si="5"/>
        <v>ITALIEN</v>
      </c>
      <c r="D22">
        <f t="shared" ca="1" si="6"/>
        <v>3</v>
      </c>
      <c r="E22">
        <f t="shared" ca="1" si="0"/>
        <v>5</v>
      </c>
      <c r="F22" t="str">
        <f t="shared" ca="1" si="1"/>
        <v>INTRA</v>
      </c>
      <c r="G22" s="1">
        <f t="shared" ca="1" si="7"/>
        <v>1350</v>
      </c>
      <c r="H22" s="1">
        <f t="shared" ca="1" si="2"/>
        <v>648</v>
      </c>
      <c r="M22" t="s">
        <v>31</v>
      </c>
    </row>
    <row r="23" spans="1:13" x14ac:dyDescent="0.25">
      <c r="A23" t="str">
        <f ca="1">INDEX($M$16:$M$27,RANDBETWEEN(1,12),1)</f>
        <v>OCTOBRE</v>
      </c>
      <c r="B23" t="str">
        <f ca="1">VLOOKUP(C23,$M$2:$N$13,2,FALSE)</f>
        <v>LANGUES</v>
      </c>
      <c r="C23" t="str">
        <f ca="1">INDEX($M$2:$M$13,RANDBETWEEN(1,12),1)</f>
        <v>ESPAGNOL</v>
      </c>
      <c r="D23">
        <f ca="1">VLOOKUP(C23,$M$2:$O$13,3,FALSE)</f>
        <v>2</v>
      </c>
      <c r="E23">
        <f t="shared" ca="1" si="0"/>
        <v>5</v>
      </c>
      <c r="F23" t="str">
        <f t="shared" ca="1" si="1"/>
        <v>INTER</v>
      </c>
      <c r="G23" s="1">
        <f ca="1">IF(F23="INTRA",VLOOKUP(C23,$M$2:$Q$13,5,FALSE)*D23,VLOOKUP(C23,$M$2:$Q$13,4,FALSE)*E23)</f>
        <v>650</v>
      </c>
      <c r="H23" s="1">
        <f t="shared" ref="H23:H86" ca="1" si="8">G23*RANDBETWEEN(35,54)/100</f>
        <v>286</v>
      </c>
      <c r="M23" t="s">
        <v>32</v>
      </c>
    </row>
    <row r="24" spans="1:13" x14ac:dyDescent="0.25">
      <c r="A24" t="str">
        <f t="shared" ca="1" si="3"/>
        <v>JANVIER</v>
      </c>
      <c r="B24" t="str">
        <f t="shared" ref="B24:B43" ca="1" si="9">VLOOKUP(C24,$M$2:$N$13,2,FALSE)</f>
        <v>BUREAUTIQUE</v>
      </c>
      <c r="C24" t="str">
        <f t="shared" ca="1" si="5"/>
        <v>EXCEL</v>
      </c>
      <c r="D24">
        <f t="shared" ref="D24:D43" ca="1" si="10">VLOOKUP(C24,$M$2:$O$13,3,FALSE)</f>
        <v>3</v>
      </c>
      <c r="E24">
        <f t="shared" ca="1" si="0"/>
        <v>7</v>
      </c>
      <c r="F24" t="str">
        <f t="shared" ca="1" si="1"/>
        <v>INTRA</v>
      </c>
      <c r="G24" s="1">
        <f t="shared" ref="G24:G43" ca="1" si="11">IF(F24="INTRA",VLOOKUP(C24,$M$2:$Q$13,5,FALSE)*D24,VLOOKUP(C24,$M$2:$Q$13,4,FALSE)*E24)</f>
        <v>1890</v>
      </c>
      <c r="H24" s="1">
        <f t="shared" ca="1" si="8"/>
        <v>907.2</v>
      </c>
      <c r="M24" t="s">
        <v>33</v>
      </c>
    </row>
    <row r="25" spans="1:13" x14ac:dyDescent="0.25">
      <c r="A25" t="str">
        <f t="shared" ca="1" si="3"/>
        <v>NOVEMBRE</v>
      </c>
      <c r="B25" t="str">
        <f t="shared" ca="1" si="9"/>
        <v>BUREAUTIQUE</v>
      </c>
      <c r="C25" t="str">
        <f t="shared" ca="1" si="5"/>
        <v>ACCESS</v>
      </c>
      <c r="D25">
        <f t="shared" ca="1" si="10"/>
        <v>3</v>
      </c>
      <c r="E25">
        <f t="shared" ca="1" si="0"/>
        <v>6</v>
      </c>
      <c r="F25" t="str">
        <f t="shared" ca="1" si="1"/>
        <v>INTRA</v>
      </c>
      <c r="G25" s="1">
        <f t="shared" ca="1" si="11"/>
        <v>1890</v>
      </c>
      <c r="H25" s="1">
        <f t="shared" ca="1" si="8"/>
        <v>963.9</v>
      </c>
      <c r="M25" t="s">
        <v>34</v>
      </c>
    </row>
    <row r="26" spans="1:13" x14ac:dyDescent="0.25">
      <c r="A26" t="str">
        <f t="shared" ca="1" si="3"/>
        <v>JANVIER</v>
      </c>
      <c r="B26" t="str">
        <f t="shared" ca="1" si="9"/>
        <v>BUREAUTIQUE</v>
      </c>
      <c r="C26" t="str">
        <f t="shared" ca="1" si="5"/>
        <v>EXCEL</v>
      </c>
      <c r="D26">
        <f t="shared" ca="1" si="10"/>
        <v>3</v>
      </c>
      <c r="E26">
        <f t="shared" ca="1" si="0"/>
        <v>4</v>
      </c>
      <c r="F26" t="str">
        <f t="shared" ca="1" si="1"/>
        <v>INTRA</v>
      </c>
      <c r="G26" s="1">
        <f t="shared" ca="1" si="11"/>
        <v>1890</v>
      </c>
      <c r="H26" s="1">
        <f t="shared" ca="1" si="8"/>
        <v>945</v>
      </c>
      <c r="M26" t="s">
        <v>35</v>
      </c>
    </row>
    <row r="27" spans="1:13" x14ac:dyDescent="0.25">
      <c r="A27" t="str">
        <f t="shared" ca="1" si="3"/>
        <v>MAI</v>
      </c>
      <c r="B27" t="str">
        <f t="shared" ca="1" si="9"/>
        <v>GESTION</v>
      </c>
      <c r="C27" t="str">
        <f t="shared" ca="1" si="5"/>
        <v>LE BILAN</v>
      </c>
      <c r="D27">
        <f t="shared" ca="1" si="10"/>
        <v>3</v>
      </c>
      <c r="E27">
        <f t="shared" ca="1" si="0"/>
        <v>3</v>
      </c>
      <c r="F27" t="str">
        <f t="shared" ca="1" si="1"/>
        <v>INTER</v>
      </c>
      <c r="G27" s="1">
        <f t="shared" ca="1" si="11"/>
        <v>510</v>
      </c>
      <c r="H27" s="1">
        <f t="shared" ca="1" si="8"/>
        <v>270.3</v>
      </c>
      <c r="M27" t="s">
        <v>36</v>
      </c>
    </row>
    <row r="28" spans="1:13" x14ac:dyDescent="0.25">
      <c r="A28" t="str">
        <f t="shared" ca="1" si="3"/>
        <v>MARS</v>
      </c>
      <c r="B28" t="str">
        <f t="shared" ca="1" si="9"/>
        <v>BUREAUTIQUE</v>
      </c>
      <c r="C28" t="str">
        <f t="shared" ca="1" si="5"/>
        <v>EXCEL</v>
      </c>
      <c r="D28">
        <f t="shared" ca="1" si="10"/>
        <v>3</v>
      </c>
      <c r="E28">
        <f t="shared" ca="1" si="0"/>
        <v>5</v>
      </c>
      <c r="F28" t="str">
        <f t="shared" ca="1" si="1"/>
        <v>INTRA</v>
      </c>
      <c r="G28" s="1">
        <f t="shared" ca="1" si="11"/>
        <v>1890</v>
      </c>
      <c r="H28" s="1">
        <f t="shared" ca="1" si="8"/>
        <v>869.4</v>
      </c>
    </row>
    <row r="29" spans="1:13" x14ac:dyDescent="0.25">
      <c r="A29" t="str">
        <f t="shared" ca="1" si="3"/>
        <v>NOVEMBRE</v>
      </c>
      <c r="B29" t="str">
        <f t="shared" ca="1" si="9"/>
        <v>GESTION</v>
      </c>
      <c r="C29" t="str">
        <f t="shared" ca="1" si="5"/>
        <v>LE BILAN</v>
      </c>
      <c r="D29">
        <f t="shared" ca="1" si="10"/>
        <v>3</v>
      </c>
      <c r="E29">
        <f t="shared" ca="1" si="0"/>
        <v>6</v>
      </c>
      <c r="F29" t="str">
        <f t="shared" ca="1" si="1"/>
        <v>INTRA</v>
      </c>
      <c r="G29" s="1">
        <f t="shared" ca="1" si="11"/>
        <v>2130</v>
      </c>
      <c r="H29" s="1">
        <f t="shared" ca="1" si="8"/>
        <v>1065</v>
      </c>
    </row>
    <row r="30" spans="1:13" x14ac:dyDescent="0.25">
      <c r="A30" t="str">
        <f t="shared" ca="1" si="3"/>
        <v>JUILLET</v>
      </c>
      <c r="B30" t="str">
        <f t="shared" ca="1" si="9"/>
        <v>BUREAUTIQUE</v>
      </c>
      <c r="C30" t="str">
        <f t="shared" ca="1" si="5"/>
        <v>OUTLOOK</v>
      </c>
      <c r="D30">
        <f t="shared" ca="1" si="10"/>
        <v>3</v>
      </c>
      <c r="E30">
        <f t="shared" ca="1" si="0"/>
        <v>4</v>
      </c>
      <c r="F30" t="str">
        <f t="shared" ca="1" si="1"/>
        <v>INTRA</v>
      </c>
      <c r="G30" s="1">
        <f t="shared" ca="1" si="11"/>
        <v>1890</v>
      </c>
      <c r="H30" s="1">
        <f t="shared" ca="1" si="8"/>
        <v>1020.6</v>
      </c>
    </row>
    <row r="31" spans="1:13" x14ac:dyDescent="0.25">
      <c r="A31" t="str">
        <f t="shared" ca="1" si="3"/>
        <v>MARS</v>
      </c>
      <c r="B31" t="str">
        <f t="shared" ca="1" si="9"/>
        <v>BUREAUTIQUE</v>
      </c>
      <c r="C31" t="str">
        <f t="shared" ca="1" si="5"/>
        <v>ACCESS</v>
      </c>
      <c r="D31">
        <f t="shared" ca="1" si="10"/>
        <v>3</v>
      </c>
      <c r="E31">
        <f t="shared" ca="1" si="0"/>
        <v>5</v>
      </c>
      <c r="F31" t="str">
        <f t="shared" ca="1" si="1"/>
        <v>INTER</v>
      </c>
      <c r="G31" s="1">
        <f t="shared" ca="1" si="11"/>
        <v>750</v>
      </c>
      <c r="H31" s="1">
        <f t="shared" ca="1" si="8"/>
        <v>367.5</v>
      </c>
    </row>
    <row r="32" spans="1:13" x14ac:dyDescent="0.25">
      <c r="A32" t="str">
        <f t="shared" ca="1" si="3"/>
        <v>SEPTEMBRE</v>
      </c>
      <c r="B32" t="str">
        <f t="shared" ca="1" si="9"/>
        <v>GESTION</v>
      </c>
      <c r="C32" t="str">
        <f t="shared" ca="1" si="5"/>
        <v>LE BILAN</v>
      </c>
      <c r="D32">
        <f t="shared" ca="1" si="10"/>
        <v>3</v>
      </c>
      <c r="E32">
        <f t="shared" ca="1" si="0"/>
        <v>7</v>
      </c>
      <c r="F32" t="str">
        <f t="shared" ca="1" si="1"/>
        <v>INTER</v>
      </c>
      <c r="G32" s="1">
        <f t="shared" ca="1" si="11"/>
        <v>1190</v>
      </c>
      <c r="H32" s="1">
        <f t="shared" ca="1" si="8"/>
        <v>630.70000000000005</v>
      </c>
    </row>
    <row r="33" spans="1:8" x14ac:dyDescent="0.25">
      <c r="A33" t="str">
        <f t="shared" ca="1" si="3"/>
        <v>MARS</v>
      </c>
      <c r="B33" t="str">
        <f t="shared" ca="1" si="9"/>
        <v>GESTION</v>
      </c>
      <c r="C33" t="str">
        <f t="shared" ca="1" si="5"/>
        <v>LE BILAN</v>
      </c>
      <c r="D33">
        <f t="shared" ca="1" si="10"/>
        <v>3</v>
      </c>
      <c r="E33">
        <f t="shared" ca="1" si="0"/>
        <v>5</v>
      </c>
      <c r="F33" t="str">
        <f t="shared" ca="1" si="1"/>
        <v>INTRA</v>
      </c>
      <c r="G33" s="1">
        <f t="shared" ca="1" si="11"/>
        <v>2130</v>
      </c>
      <c r="H33" s="1">
        <f t="shared" ca="1" si="8"/>
        <v>745.5</v>
      </c>
    </row>
    <row r="34" spans="1:8" x14ac:dyDescent="0.25">
      <c r="A34" t="str">
        <f t="shared" ca="1" si="3"/>
        <v>SEPTEMBRE</v>
      </c>
      <c r="B34" t="str">
        <f t="shared" ca="1" si="9"/>
        <v>LANGUES</v>
      </c>
      <c r="C34" t="str">
        <f t="shared" ca="1" si="5"/>
        <v>ANGLAIS</v>
      </c>
      <c r="D34">
        <f t="shared" ca="1" si="10"/>
        <v>2</v>
      </c>
      <c r="E34">
        <f t="shared" ca="1" si="0"/>
        <v>7</v>
      </c>
      <c r="F34" t="str">
        <f t="shared" ca="1" si="1"/>
        <v>INTRA</v>
      </c>
      <c r="G34" s="1">
        <f t="shared" ca="1" si="11"/>
        <v>900</v>
      </c>
      <c r="H34" s="1">
        <f t="shared" ca="1" si="8"/>
        <v>360</v>
      </c>
    </row>
    <row r="35" spans="1:8" x14ac:dyDescent="0.25">
      <c r="A35" t="str">
        <f t="shared" ca="1" si="3"/>
        <v>FÉVRIER</v>
      </c>
      <c r="B35" t="str">
        <f t="shared" ca="1" si="9"/>
        <v>BUREAUTIQUE</v>
      </c>
      <c r="C35" t="str">
        <f t="shared" ca="1" si="5"/>
        <v>WORD</v>
      </c>
      <c r="D35">
        <f t="shared" ca="1" si="10"/>
        <v>3</v>
      </c>
      <c r="E35">
        <f t="shared" ca="1" si="0"/>
        <v>5</v>
      </c>
      <c r="F35" t="str">
        <f t="shared" ca="1" si="1"/>
        <v>INTRA</v>
      </c>
      <c r="G35" s="1">
        <f t="shared" ca="1" si="11"/>
        <v>1890</v>
      </c>
      <c r="H35" s="1">
        <f t="shared" ca="1" si="8"/>
        <v>774.9</v>
      </c>
    </row>
    <row r="36" spans="1:8" x14ac:dyDescent="0.25">
      <c r="A36" t="str">
        <f t="shared" ca="1" si="3"/>
        <v>MAI</v>
      </c>
      <c r="B36" t="str">
        <f t="shared" ca="1" si="9"/>
        <v>BUREAUTIQUE</v>
      </c>
      <c r="C36" t="str">
        <f t="shared" ca="1" si="5"/>
        <v>POWERPOINT</v>
      </c>
      <c r="D36">
        <f t="shared" ca="1" si="10"/>
        <v>3</v>
      </c>
      <c r="E36">
        <f t="shared" ca="1" si="0"/>
        <v>5</v>
      </c>
      <c r="F36" t="str">
        <f t="shared" ca="1" si="1"/>
        <v>INTER</v>
      </c>
      <c r="G36" s="1">
        <f t="shared" ca="1" si="11"/>
        <v>700</v>
      </c>
      <c r="H36" s="1">
        <f t="shared" ca="1" si="8"/>
        <v>315</v>
      </c>
    </row>
    <row r="37" spans="1:8" x14ac:dyDescent="0.25">
      <c r="A37" t="str">
        <f t="shared" ca="1" si="3"/>
        <v>DÉCEMBRE</v>
      </c>
      <c r="B37" t="str">
        <f t="shared" ca="1" si="9"/>
        <v>LANGUES</v>
      </c>
      <c r="C37" t="str">
        <f t="shared" ca="1" si="5"/>
        <v>ESPAGNOL</v>
      </c>
      <c r="D37">
        <f t="shared" ca="1" si="10"/>
        <v>2</v>
      </c>
      <c r="E37">
        <f t="shared" ca="1" si="0"/>
        <v>6</v>
      </c>
      <c r="F37" t="str">
        <f t="shared" ca="1" si="1"/>
        <v>INTER</v>
      </c>
      <c r="G37" s="1">
        <f t="shared" ca="1" si="11"/>
        <v>780</v>
      </c>
      <c r="H37" s="1">
        <f t="shared" ca="1" si="8"/>
        <v>288.60000000000002</v>
      </c>
    </row>
    <row r="38" spans="1:8" x14ac:dyDescent="0.25">
      <c r="A38" t="str">
        <f t="shared" ca="1" si="3"/>
        <v>NOVEMBRE</v>
      </c>
      <c r="B38" t="str">
        <f t="shared" ca="1" si="9"/>
        <v>LANGUES</v>
      </c>
      <c r="C38" t="str">
        <f t="shared" ca="1" si="5"/>
        <v>ANGLAIS</v>
      </c>
      <c r="D38">
        <f t="shared" ca="1" si="10"/>
        <v>2</v>
      </c>
      <c r="E38">
        <f t="shared" ca="1" si="0"/>
        <v>6</v>
      </c>
      <c r="F38" t="str">
        <f t="shared" ca="1" si="1"/>
        <v>INTRA</v>
      </c>
      <c r="G38" s="1">
        <f t="shared" ca="1" si="11"/>
        <v>900</v>
      </c>
      <c r="H38" s="1">
        <f t="shared" ca="1" si="8"/>
        <v>432</v>
      </c>
    </row>
    <row r="39" spans="1:8" x14ac:dyDescent="0.25">
      <c r="A39" t="str">
        <f t="shared" ca="1" si="3"/>
        <v>FÉVRIER</v>
      </c>
      <c r="B39" t="str">
        <f t="shared" ca="1" si="9"/>
        <v>LANGUES</v>
      </c>
      <c r="C39" t="str">
        <f t="shared" ca="1" si="5"/>
        <v>ANGLAIS</v>
      </c>
      <c r="D39">
        <f t="shared" ca="1" si="10"/>
        <v>2</v>
      </c>
      <c r="E39">
        <f t="shared" ca="1" si="0"/>
        <v>3</v>
      </c>
      <c r="F39" t="str">
        <f t="shared" ca="1" si="1"/>
        <v>INTRA</v>
      </c>
      <c r="G39" s="1">
        <f t="shared" ca="1" si="11"/>
        <v>900</v>
      </c>
      <c r="H39" s="1">
        <f t="shared" ca="1" si="8"/>
        <v>441</v>
      </c>
    </row>
    <row r="40" spans="1:8" x14ac:dyDescent="0.25">
      <c r="A40" t="str">
        <f t="shared" ca="1" si="3"/>
        <v>JUILLET</v>
      </c>
      <c r="B40" t="str">
        <f t="shared" ca="1" si="9"/>
        <v>LANGUES</v>
      </c>
      <c r="C40" t="str">
        <f t="shared" ca="1" si="5"/>
        <v>ESPAGNOL</v>
      </c>
      <c r="D40">
        <f t="shared" ca="1" si="10"/>
        <v>2</v>
      </c>
      <c r="E40">
        <f t="shared" ca="1" si="0"/>
        <v>5</v>
      </c>
      <c r="F40" t="str">
        <f t="shared" ca="1" si="1"/>
        <v>INTER</v>
      </c>
      <c r="G40" s="1">
        <f t="shared" ca="1" si="11"/>
        <v>650</v>
      </c>
      <c r="H40" s="1">
        <f t="shared" ca="1" si="8"/>
        <v>273</v>
      </c>
    </row>
    <row r="41" spans="1:8" x14ac:dyDescent="0.25">
      <c r="A41" t="str">
        <f t="shared" ca="1" si="3"/>
        <v>NOVEMBRE</v>
      </c>
      <c r="B41" t="str">
        <f t="shared" ca="1" si="9"/>
        <v>GESTION</v>
      </c>
      <c r="C41" t="str">
        <f t="shared" ca="1" si="5"/>
        <v>COMPTABILITE</v>
      </c>
      <c r="D41">
        <f t="shared" ca="1" si="10"/>
        <v>6</v>
      </c>
      <c r="E41">
        <f t="shared" ca="1" si="0"/>
        <v>3</v>
      </c>
      <c r="F41" t="str">
        <f t="shared" ca="1" si="1"/>
        <v>INTRA</v>
      </c>
      <c r="G41" s="1">
        <f t="shared" ca="1" si="11"/>
        <v>4320</v>
      </c>
      <c r="H41" s="1">
        <f t="shared" ca="1" si="8"/>
        <v>2160</v>
      </c>
    </row>
    <row r="42" spans="1:8" x14ac:dyDescent="0.25">
      <c r="A42" t="str">
        <f t="shared" ca="1" si="3"/>
        <v>MAI</v>
      </c>
      <c r="B42" t="str">
        <f t="shared" ca="1" si="9"/>
        <v>BUREAUTIQUE</v>
      </c>
      <c r="C42" t="str">
        <f t="shared" ca="1" si="5"/>
        <v>WORD</v>
      </c>
      <c r="D42">
        <f t="shared" ca="1" si="10"/>
        <v>3</v>
      </c>
      <c r="E42">
        <f t="shared" ca="1" si="0"/>
        <v>4</v>
      </c>
      <c r="F42" t="str">
        <f t="shared" ca="1" si="1"/>
        <v>INTER</v>
      </c>
      <c r="G42" s="1">
        <f t="shared" ca="1" si="11"/>
        <v>480</v>
      </c>
      <c r="H42" s="1">
        <f t="shared" ca="1" si="8"/>
        <v>225.6</v>
      </c>
    </row>
    <row r="43" spans="1:8" x14ac:dyDescent="0.25">
      <c r="A43" t="str">
        <f t="shared" ca="1" si="3"/>
        <v>JANVIER</v>
      </c>
      <c r="B43" t="str">
        <f t="shared" ca="1" si="9"/>
        <v>LANGUES</v>
      </c>
      <c r="C43" t="str">
        <f t="shared" ca="1" si="5"/>
        <v>ITALIEN</v>
      </c>
      <c r="D43">
        <f t="shared" ca="1" si="10"/>
        <v>3</v>
      </c>
      <c r="E43">
        <f t="shared" ca="1" si="0"/>
        <v>3</v>
      </c>
      <c r="F43" t="str">
        <f t="shared" ca="1" si="1"/>
        <v>INTER</v>
      </c>
      <c r="G43" s="1">
        <f t="shared" ca="1" si="11"/>
        <v>435</v>
      </c>
      <c r="H43" s="1">
        <f t="shared" ca="1" si="8"/>
        <v>169.65</v>
      </c>
    </row>
    <row r="44" spans="1:8" x14ac:dyDescent="0.25">
      <c r="A44" t="str">
        <f ca="1">INDEX($M$16:$M$27,RANDBETWEEN(1,12),1)</f>
        <v>MAI</v>
      </c>
      <c r="B44" t="str">
        <f ca="1">VLOOKUP(C44,$M$2:$N$13,2,FALSE)</f>
        <v>BUREAUTIQUE</v>
      </c>
      <c r="C44" t="str">
        <f ca="1">INDEX($M$2:$M$13,RANDBETWEEN(1,12),1)</f>
        <v>OUTLOOK</v>
      </c>
      <c r="D44">
        <f ca="1">VLOOKUP(C44,$M$2:$O$13,3,FALSE)</f>
        <v>3</v>
      </c>
      <c r="E44">
        <f t="shared" ca="1" si="0"/>
        <v>7</v>
      </c>
      <c r="F44" t="str">
        <f t="shared" ca="1" si="1"/>
        <v>INTRA</v>
      </c>
      <c r="G44" s="1">
        <f ca="1">IF(F44="INTRA",VLOOKUP(C44,$M$2:$Q$13,5,FALSE)*D44,VLOOKUP(C44,$M$2:$Q$13,4,FALSE)*E44)</f>
        <v>1890</v>
      </c>
      <c r="H44" s="1">
        <f t="shared" ca="1" si="8"/>
        <v>812.7</v>
      </c>
    </row>
    <row r="45" spans="1:8" x14ac:dyDescent="0.25">
      <c r="A45" t="str">
        <f t="shared" ca="1" si="3"/>
        <v>MAI</v>
      </c>
      <c r="B45" t="str">
        <f t="shared" ref="B45:B64" ca="1" si="12">VLOOKUP(C45,$M$2:$N$13,2,FALSE)</f>
        <v>BUREAUTIQUE</v>
      </c>
      <c r="C45" t="str">
        <f t="shared" ca="1" si="5"/>
        <v>OUTLOOK</v>
      </c>
      <c r="D45">
        <f t="shared" ref="D45:D64" ca="1" si="13">VLOOKUP(C45,$M$2:$O$13,3,FALSE)</f>
        <v>3</v>
      </c>
      <c r="E45">
        <f t="shared" ca="1" si="0"/>
        <v>7</v>
      </c>
      <c r="F45" t="str">
        <f t="shared" ca="1" si="1"/>
        <v>INTRA</v>
      </c>
      <c r="G45" s="1">
        <f t="shared" ref="G45:G64" ca="1" si="14">IF(F45="INTRA",VLOOKUP(C45,$M$2:$Q$13,5,FALSE)*D45,VLOOKUP(C45,$M$2:$Q$13,4,FALSE)*E45)</f>
        <v>1890</v>
      </c>
      <c r="H45" s="1">
        <f t="shared" ca="1" si="8"/>
        <v>907.2</v>
      </c>
    </row>
    <row r="46" spans="1:8" x14ac:dyDescent="0.25">
      <c r="A46" t="str">
        <f t="shared" ca="1" si="3"/>
        <v>JUIN</v>
      </c>
      <c r="B46" t="str">
        <f t="shared" ca="1" si="12"/>
        <v>BUREAUTIQUE</v>
      </c>
      <c r="C46" t="str">
        <f t="shared" ca="1" si="5"/>
        <v>POWERPOINT</v>
      </c>
      <c r="D46">
        <f t="shared" ca="1" si="13"/>
        <v>3</v>
      </c>
      <c r="E46">
        <f t="shared" ca="1" si="0"/>
        <v>7</v>
      </c>
      <c r="F46" t="str">
        <f t="shared" ca="1" si="1"/>
        <v>INTER</v>
      </c>
      <c r="G46" s="1">
        <f t="shared" ca="1" si="14"/>
        <v>980</v>
      </c>
      <c r="H46" s="1">
        <f t="shared" ca="1" si="8"/>
        <v>411.6</v>
      </c>
    </row>
    <row r="47" spans="1:8" x14ac:dyDescent="0.25">
      <c r="A47" t="str">
        <f t="shared" ca="1" si="3"/>
        <v>AOÛT</v>
      </c>
      <c r="B47" t="str">
        <f t="shared" ca="1" si="12"/>
        <v>BUREAUTIQUE</v>
      </c>
      <c r="C47" t="str">
        <f t="shared" ca="1" si="5"/>
        <v>OUTLOOK</v>
      </c>
      <c r="D47">
        <f t="shared" ca="1" si="13"/>
        <v>3</v>
      </c>
      <c r="E47">
        <f t="shared" ca="1" si="0"/>
        <v>4</v>
      </c>
      <c r="F47" t="str">
        <f t="shared" ca="1" si="1"/>
        <v>INTER</v>
      </c>
      <c r="G47" s="1">
        <f t="shared" ca="1" si="14"/>
        <v>540</v>
      </c>
      <c r="H47" s="1">
        <f t="shared" ca="1" si="8"/>
        <v>232.2</v>
      </c>
    </row>
    <row r="48" spans="1:8" x14ac:dyDescent="0.25">
      <c r="A48" t="str">
        <f t="shared" ca="1" si="3"/>
        <v>AOÛT</v>
      </c>
      <c r="B48" t="str">
        <f t="shared" ca="1" si="12"/>
        <v>GESTION</v>
      </c>
      <c r="C48" t="str">
        <f t="shared" ca="1" si="5"/>
        <v>LA PAIE</v>
      </c>
      <c r="D48">
        <f t="shared" ca="1" si="13"/>
        <v>4</v>
      </c>
      <c r="E48">
        <f t="shared" ca="1" si="0"/>
        <v>5</v>
      </c>
      <c r="F48" t="str">
        <f t="shared" ca="1" si="1"/>
        <v>INTER</v>
      </c>
      <c r="G48" s="1">
        <f t="shared" ca="1" si="14"/>
        <v>750</v>
      </c>
      <c r="H48" s="1">
        <f t="shared" ca="1" si="8"/>
        <v>322.5</v>
      </c>
    </row>
    <row r="49" spans="1:8" x14ac:dyDescent="0.25">
      <c r="A49" t="str">
        <f t="shared" ca="1" si="3"/>
        <v>DÉCEMBRE</v>
      </c>
      <c r="B49" t="str">
        <f t="shared" ca="1" si="12"/>
        <v>BUREAUTIQUE</v>
      </c>
      <c r="C49" t="str">
        <f t="shared" ca="1" si="5"/>
        <v>POWERPOINT</v>
      </c>
      <c r="D49">
        <f t="shared" ca="1" si="13"/>
        <v>3</v>
      </c>
      <c r="E49">
        <f t="shared" ca="1" si="0"/>
        <v>6</v>
      </c>
      <c r="F49" t="str">
        <f t="shared" ca="1" si="1"/>
        <v>INTRA</v>
      </c>
      <c r="G49" s="1">
        <f t="shared" ca="1" si="14"/>
        <v>1890</v>
      </c>
      <c r="H49" s="1">
        <f t="shared" ca="1" si="8"/>
        <v>888.3</v>
      </c>
    </row>
    <row r="50" spans="1:8" x14ac:dyDescent="0.25">
      <c r="A50" t="str">
        <f t="shared" ca="1" si="3"/>
        <v>SEPTEMBRE</v>
      </c>
      <c r="B50" t="str">
        <f t="shared" ca="1" si="12"/>
        <v>GESTION</v>
      </c>
      <c r="C50" t="str">
        <f t="shared" ca="1" si="5"/>
        <v>LE BILAN</v>
      </c>
      <c r="D50">
        <f t="shared" ca="1" si="13"/>
        <v>3</v>
      </c>
      <c r="E50">
        <f t="shared" ca="1" si="0"/>
        <v>3</v>
      </c>
      <c r="F50" t="str">
        <f t="shared" ca="1" si="1"/>
        <v>INTER</v>
      </c>
      <c r="G50" s="1">
        <f t="shared" ca="1" si="14"/>
        <v>510</v>
      </c>
      <c r="H50" s="1">
        <f t="shared" ca="1" si="8"/>
        <v>198.9</v>
      </c>
    </row>
    <row r="51" spans="1:8" x14ac:dyDescent="0.25">
      <c r="A51" t="str">
        <f t="shared" ca="1" si="3"/>
        <v>OCTOBRE</v>
      </c>
      <c r="B51" t="str">
        <f t="shared" ca="1" si="12"/>
        <v>GESTION</v>
      </c>
      <c r="C51" t="str">
        <f t="shared" ca="1" si="5"/>
        <v>LE BILAN</v>
      </c>
      <c r="D51">
        <f t="shared" ca="1" si="13"/>
        <v>3</v>
      </c>
      <c r="E51">
        <f t="shared" ca="1" si="0"/>
        <v>3</v>
      </c>
      <c r="F51" t="str">
        <f t="shared" ca="1" si="1"/>
        <v>INTRA</v>
      </c>
      <c r="G51" s="1">
        <f t="shared" ca="1" si="14"/>
        <v>2130</v>
      </c>
      <c r="H51" s="1">
        <f t="shared" ca="1" si="8"/>
        <v>1150.2</v>
      </c>
    </row>
    <row r="52" spans="1:8" x14ac:dyDescent="0.25">
      <c r="A52" t="str">
        <f t="shared" ca="1" si="3"/>
        <v>OCTOBRE</v>
      </c>
      <c r="B52" t="str">
        <f t="shared" ca="1" si="12"/>
        <v>BUREAUTIQUE</v>
      </c>
      <c r="C52" t="str">
        <f t="shared" ca="1" si="5"/>
        <v>EXCEL</v>
      </c>
      <c r="D52">
        <f t="shared" ca="1" si="13"/>
        <v>3</v>
      </c>
      <c r="E52">
        <f t="shared" ca="1" si="0"/>
        <v>5</v>
      </c>
      <c r="F52" t="str">
        <f t="shared" ca="1" si="1"/>
        <v>INTRA</v>
      </c>
      <c r="G52" s="1">
        <f t="shared" ca="1" si="14"/>
        <v>1890</v>
      </c>
      <c r="H52" s="1">
        <f t="shared" ca="1" si="8"/>
        <v>1020.6</v>
      </c>
    </row>
    <row r="53" spans="1:8" x14ac:dyDescent="0.25">
      <c r="A53" t="str">
        <f t="shared" ca="1" si="3"/>
        <v>JUIN</v>
      </c>
      <c r="B53" t="str">
        <f t="shared" ca="1" si="12"/>
        <v>BUREAUTIQUE</v>
      </c>
      <c r="C53" t="str">
        <f t="shared" ca="1" si="5"/>
        <v>ACCESS</v>
      </c>
      <c r="D53">
        <f t="shared" ca="1" si="13"/>
        <v>3</v>
      </c>
      <c r="E53">
        <f t="shared" ca="1" si="0"/>
        <v>4</v>
      </c>
      <c r="F53" t="str">
        <f t="shared" ca="1" si="1"/>
        <v>INTER</v>
      </c>
      <c r="G53" s="1">
        <f t="shared" ca="1" si="14"/>
        <v>600</v>
      </c>
      <c r="H53" s="1">
        <f t="shared" ca="1" si="8"/>
        <v>240</v>
      </c>
    </row>
    <row r="54" spans="1:8" x14ac:dyDescent="0.25">
      <c r="A54" t="str">
        <f t="shared" ca="1" si="3"/>
        <v>JUILLET</v>
      </c>
      <c r="B54" t="str">
        <f t="shared" ca="1" si="12"/>
        <v>GESTION</v>
      </c>
      <c r="C54" t="str">
        <f t="shared" ca="1" si="5"/>
        <v>LA PAIE</v>
      </c>
      <c r="D54">
        <f t="shared" ca="1" si="13"/>
        <v>4</v>
      </c>
      <c r="E54">
        <f t="shared" ca="1" si="0"/>
        <v>3</v>
      </c>
      <c r="F54" t="str">
        <f t="shared" ca="1" si="1"/>
        <v>INTRA</v>
      </c>
      <c r="G54" s="1">
        <f t="shared" ca="1" si="14"/>
        <v>3000</v>
      </c>
      <c r="H54" s="1">
        <f t="shared" ca="1" si="8"/>
        <v>1470</v>
      </c>
    </row>
    <row r="55" spans="1:8" x14ac:dyDescent="0.25">
      <c r="A55" t="str">
        <f t="shared" ca="1" si="3"/>
        <v>SEPTEMBRE</v>
      </c>
      <c r="B55" t="str">
        <f t="shared" ca="1" si="12"/>
        <v>LANGUES</v>
      </c>
      <c r="C55" t="str">
        <f t="shared" ca="1" si="5"/>
        <v>ALLEMAND</v>
      </c>
      <c r="D55">
        <f t="shared" ca="1" si="13"/>
        <v>2</v>
      </c>
      <c r="E55">
        <f t="shared" ca="1" si="0"/>
        <v>5</v>
      </c>
      <c r="F55" t="str">
        <f t="shared" ca="1" si="1"/>
        <v>INTRA</v>
      </c>
      <c r="G55" s="1">
        <f t="shared" ca="1" si="14"/>
        <v>900</v>
      </c>
      <c r="H55" s="1">
        <f t="shared" ca="1" si="8"/>
        <v>387</v>
      </c>
    </row>
    <row r="56" spans="1:8" x14ac:dyDescent="0.25">
      <c r="A56" t="str">
        <f t="shared" ca="1" si="3"/>
        <v>JANVIER</v>
      </c>
      <c r="B56" t="str">
        <f t="shared" ca="1" si="12"/>
        <v>BUREAUTIQUE</v>
      </c>
      <c r="C56" t="str">
        <f t="shared" ca="1" si="5"/>
        <v>EXCEL</v>
      </c>
      <c r="D56">
        <f t="shared" ca="1" si="13"/>
        <v>3</v>
      </c>
      <c r="E56">
        <f t="shared" ca="1" si="0"/>
        <v>5</v>
      </c>
      <c r="F56" t="str">
        <f t="shared" ca="1" si="1"/>
        <v>INTER</v>
      </c>
      <c r="G56" s="1">
        <f t="shared" ca="1" si="14"/>
        <v>800</v>
      </c>
      <c r="H56" s="1">
        <f t="shared" ca="1" si="8"/>
        <v>368</v>
      </c>
    </row>
    <row r="57" spans="1:8" x14ac:dyDescent="0.25">
      <c r="A57" t="str">
        <f t="shared" ca="1" si="3"/>
        <v>AVRIL</v>
      </c>
      <c r="B57" t="str">
        <f t="shared" ca="1" si="12"/>
        <v>LANGUES</v>
      </c>
      <c r="C57" t="str">
        <f t="shared" ca="1" si="5"/>
        <v>ITALIEN</v>
      </c>
      <c r="D57">
        <f t="shared" ca="1" si="13"/>
        <v>3</v>
      </c>
      <c r="E57">
        <f t="shared" ca="1" si="0"/>
        <v>7</v>
      </c>
      <c r="F57" t="str">
        <f t="shared" ca="1" si="1"/>
        <v>INTER</v>
      </c>
      <c r="G57" s="1">
        <f t="shared" ca="1" si="14"/>
        <v>1015</v>
      </c>
      <c r="H57" s="1">
        <f t="shared" ca="1" si="8"/>
        <v>487.2</v>
      </c>
    </row>
    <row r="58" spans="1:8" x14ac:dyDescent="0.25">
      <c r="A58" t="str">
        <f t="shared" ca="1" si="3"/>
        <v>OCTOBRE</v>
      </c>
      <c r="B58" t="str">
        <f t="shared" ca="1" si="12"/>
        <v>GESTION</v>
      </c>
      <c r="C58" t="str">
        <f t="shared" ca="1" si="5"/>
        <v>LE BILAN</v>
      </c>
      <c r="D58">
        <f t="shared" ca="1" si="13"/>
        <v>3</v>
      </c>
      <c r="E58">
        <f t="shared" ca="1" si="0"/>
        <v>4</v>
      </c>
      <c r="F58" t="str">
        <f t="shared" ca="1" si="1"/>
        <v>INTER</v>
      </c>
      <c r="G58" s="1">
        <f t="shared" ca="1" si="14"/>
        <v>680</v>
      </c>
      <c r="H58" s="1">
        <f t="shared" ca="1" si="8"/>
        <v>265.2</v>
      </c>
    </row>
    <row r="59" spans="1:8" x14ac:dyDescent="0.25">
      <c r="A59" t="str">
        <f t="shared" ca="1" si="3"/>
        <v>NOVEMBRE</v>
      </c>
      <c r="B59" t="str">
        <f t="shared" ca="1" si="12"/>
        <v>BUREAUTIQUE</v>
      </c>
      <c r="C59" t="str">
        <f t="shared" ca="1" si="5"/>
        <v>WORD</v>
      </c>
      <c r="D59">
        <f t="shared" ca="1" si="13"/>
        <v>3</v>
      </c>
      <c r="E59">
        <f t="shared" ca="1" si="0"/>
        <v>3</v>
      </c>
      <c r="F59" t="str">
        <f t="shared" ca="1" si="1"/>
        <v>INTER</v>
      </c>
      <c r="G59" s="1">
        <f t="shared" ca="1" si="14"/>
        <v>360</v>
      </c>
      <c r="H59" s="1">
        <f t="shared" ca="1" si="8"/>
        <v>180</v>
      </c>
    </row>
    <row r="60" spans="1:8" x14ac:dyDescent="0.25">
      <c r="A60" t="str">
        <f t="shared" ca="1" si="3"/>
        <v>NOVEMBRE</v>
      </c>
      <c r="B60" t="str">
        <f t="shared" ca="1" si="12"/>
        <v>LANGUES</v>
      </c>
      <c r="C60" t="str">
        <f t="shared" ca="1" si="5"/>
        <v>ESPAGNOL</v>
      </c>
      <c r="D60">
        <f t="shared" ca="1" si="13"/>
        <v>2</v>
      </c>
      <c r="E60">
        <f t="shared" ca="1" si="0"/>
        <v>3</v>
      </c>
      <c r="F60" t="str">
        <f t="shared" ca="1" si="1"/>
        <v>INTRA</v>
      </c>
      <c r="G60" s="1">
        <f t="shared" ca="1" si="14"/>
        <v>900</v>
      </c>
      <c r="H60" s="1">
        <f t="shared" ca="1" si="8"/>
        <v>450</v>
      </c>
    </row>
    <row r="61" spans="1:8" x14ac:dyDescent="0.25">
      <c r="A61" t="str">
        <f t="shared" ca="1" si="3"/>
        <v>SEPTEMBRE</v>
      </c>
      <c r="B61" t="str">
        <f t="shared" ca="1" si="12"/>
        <v>LANGUES</v>
      </c>
      <c r="C61" t="str">
        <f t="shared" ca="1" si="5"/>
        <v>ALLEMAND</v>
      </c>
      <c r="D61">
        <f t="shared" ca="1" si="13"/>
        <v>2</v>
      </c>
      <c r="E61">
        <f t="shared" ca="1" si="0"/>
        <v>5</v>
      </c>
      <c r="F61" t="str">
        <f t="shared" ca="1" si="1"/>
        <v>INTER</v>
      </c>
      <c r="G61" s="1">
        <f t="shared" ca="1" si="14"/>
        <v>800</v>
      </c>
      <c r="H61" s="1">
        <f t="shared" ca="1" si="8"/>
        <v>352</v>
      </c>
    </row>
    <row r="62" spans="1:8" x14ac:dyDescent="0.25">
      <c r="A62" t="str">
        <f t="shared" ca="1" si="3"/>
        <v>MARS</v>
      </c>
      <c r="B62" t="str">
        <f t="shared" ca="1" si="12"/>
        <v>LANGUES</v>
      </c>
      <c r="C62" t="str">
        <f t="shared" ca="1" si="5"/>
        <v>ANGLAIS</v>
      </c>
      <c r="D62">
        <f t="shared" ca="1" si="13"/>
        <v>2</v>
      </c>
      <c r="E62">
        <f t="shared" ca="1" si="0"/>
        <v>4</v>
      </c>
      <c r="F62" t="str">
        <f t="shared" ca="1" si="1"/>
        <v>INTER</v>
      </c>
      <c r="G62" s="1">
        <f t="shared" ca="1" si="14"/>
        <v>560</v>
      </c>
      <c r="H62" s="1">
        <f t="shared" ca="1" si="8"/>
        <v>285.60000000000002</v>
      </c>
    </row>
    <row r="63" spans="1:8" x14ac:dyDescent="0.25">
      <c r="A63" t="str">
        <f t="shared" ca="1" si="3"/>
        <v>MARS</v>
      </c>
      <c r="B63" t="str">
        <f t="shared" ca="1" si="12"/>
        <v>GESTION</v>
      </c>
      <c r="C63" t="str">
        <f t="shared" ca="1" si="5"/>
        <v>LE BILAN</v>
      </c>
      <c r="D63">
        <f t="shared" ca="1" si="13"/>
        <v>3</v>
      </c>
      <c r="E63">
        <f t="shared" ca="1" si="0"/>
        <v>7</v>
      </c>
      <c r="F63" t="str">
        <f t="shared" ca="1" si="1"/>
        <v>INTER</v>
      </c>
      <c r="G63" s="1">
        <f t="shared" ca="1" si="14"/>
        <v>1190</v>
      </c>
      <c r="H63" s="1">
        <f t="shared" ca="1" si="8"/>
        <v>428.4</v>
      </c>
    </row>
    <row r="64" spans="1:8" x14ac:dyDescent="0.25">
      <c r="A64" t="str">
        <f t="shared" ca="1" si="3"/>
        <v>OCTOBRE</v>
      </c>
      <c r="B64" t="str">
        <f t="shared" ca="1" si="12"/>
        <v>BUREAUTIQUE</v>
      </c>
      <c r="C64" t="str">
        <f t="shared" ca="1" si="5"/>
        <v>OUTLOOK</v>
      </c>
      <c r="D64">
        <f t="shared" ca="1" si="13"/>
        <v>3</v>
      </c>
      <c r="E64">
        <f t="shared" ca="1" si="0"/>
        <v>5</v>
      </c>
      <c r="F64" t="str">
        <f t="shared" ca="1" si="1"/>
        <v>INTRA</v>
      </c>
      <c r="G64" s="1">
        <f t="shared" ca="1" si="14"/>
        <v>1890</v>
      </c>
      <c r="H64" s="1">
        <f t="shared" ca="1" si="8"/>
        <v>699.3</v>
      </c>
    </row>
    <row r="65" spans="1:8" x14ac:dyDescent="0.25">
      <c r="A65" t="str">
        <f ca="1">INDEX($M$16:$M$27,RANDBETWEEN(1,12),1)</f>
        <v>SEPTEMBRE</v>
      </c>
      <c r="B65" t="str">
        <f ca="1">VLOOKUP(C65,$M$2:$N$13,2,FALSE)</f>
        <v>BUREAUTIQUE</v>
      </c>
      <c r="C65" t="str">
        <f ca="1">INDEX($M$2:$M$13,RANDBETWEEN(1,12),1)</f>
        <v>WORD</v>
      </c>
      <c r="D65">
        <f ca="1">VLOOKUP(C65,$M$2:$O$13,3,FALSE)</f>
        <v>3</v>
      </c>
      <c r="E65">
        <f t="shared" ca="1" si="0"/>
        <v>4</v>
      </c>
      <c r="F65" t="str">
        <f t="shared" ca="1" si="1"/>
        <v>INTRA</v>
      </c>
      <c r="G65" s="1">
        <f ca="1">IF(F65="INTRA",VLOOKUP(C65,$M$2:$Q$13,5,FALSE)*D65,VLOOKUP(C65,$M$2:$Q$13,4,FALSE)*E65)</f>
        <v>1890</v>
      </c>
      <c r="H65" s="1">
        <f t="shared" ca="1" si="8"/>
        <v>812.7</v>
      </c>
    </row>
    <row r="66" spans="1:8" x14ac:dyDescent="0.25">
      <c r="A66" t="str">
        <f t="shared" ca="1" si="3"/>
        <v>DÉCEMBRE</v>
      </c>
      <c r="B66" t="str">
        <f t="shared" ref="B66:B85" ca="1" si="15">VLOOKUP(C66,$M$2:$N$13,2,FALSE)</f>
        <v>GESTION</v>
      </c>
      <c r="C66" t="str">
        <f t="shared" ca="1" si="5"/>
        <v>LE BILAN</v>
      </c>
      <c r="D66">
        <f t="shared" ref="D66:D85" ca="1" si="16">VLOOKUP(C66,$M$2:$O$13,3,FALSE)</f>
        <v>3</v>
      </c>
      <c r="E66">
        <f t="shared" ref="E66:E129" ca="1" si="17">RANDBETWEEN(3,7)</f>
        <v>6</v>
      </c>
      <c r="F66" t="str">
        <f t="shared" ref="F66:F129" ca="1" si="18">INDEX($R$2:$R$3,RANDBETWEEN(1,2),1)</f>
        <v>INTER</v>
      </c>
      <c r="G66" s="1">
        <f t="shared" ref="G66:G85" ca="1" si="19">IF(F66="INTRA",VLOOKUP(C66,$M$2:$Q$13,5,FALSE)*D66,VLOOKUP(C66,$M$2:$Q$13,4,FALSE)*E66)</f>
        <v>1020</v>
      </c>
      <c r="H66" s="1">
        <f t="shared" ca="1" si="8"/>
        <v>499.8</v>
      </c>
    </row>
    <row r="67" spans="1:8" x14ac:dyDescent="0.25">
      <c r="A67" t="str">
        <f t="shared" ref="A67:A85" ca="1" si="20">INDEX($M$16:$M$27,RANDBETWEEN(1,12),1)</f>
        <v>AVRIL</v>
      </c>
      <c r="B67" t="str">
        <f t="shared" ca="1" si="15"/>
        <v>LANGUES</v>
      </c>
      <c r="C67" t="str">
        <f t="shared" ref="C67:C85" ca="1" si="21">INDEX($M$2:$M$13,RANDBETWEEN(1,12),1)</f>
        <v>ITALIEN</v>
      </c>
      <c r="D67">
        <f t="shared" ca="1" si="16"/>
        <v>3</v>
      </c>
      <c r="E67">
        <f t="shared" ca="1" si="17"/>
        <v>7</v>
      </c>
      <c r="F67" t="str">
        <f t="shared" ca="1" si="18"/>
        <v>INTRA</v>
      </c>
      <c r="G67" s="1">
        <f t="shared" ca="1" si="19"/>
        <v>1350</v>
      </c>
      <c r="H67" s="1">
        <f t="shared" ca="1" si="8"/>
        <v>675</v>
      </c>
    </row>
    <row r="68" spans="1:8" x14ac:dyDescent="0.25">
      <c r="A68" t="str">
        <f t="shared" ca="1" si="20"/>
        <v>DÉCEMBRE</v>
      </c>
      <c r="B68" t="str">
        <f t="shared" ca="1" si="15"/>
        <v>GESTION</v>
      </c>
      <c r="C68" t="str">
        <f t="shared" ca="1" si="21"/>
        <v>LE BILAN</v>
      </c>
      <c r="D68">
        <f t="shared" ca="1" si="16"/>
        <v>3</v>
      </c>
      <c r="E68">
        <f t="shared" ca="1" si="17"/>
        <v>5</v>
      </c>
      <c r="F68" t="str">
        <f t="shared" ca="1" si="18"/>
        <v>INTRA</v>
      </c>
      <c r="G68" s="1">
        <f t="shared" ca="1" si="19"/>
        <v>2130</v>
      </c>
      <c r="H68" s="1">
        <f t="shared" ca="1" si="8"/>
        <v>745.5</v>
      </c>
    </row>
    <row r="69" spans="1:8" x14ac:dyDescent="0.25">
      <c r="A69" t="str">
        <f t="shared" ca="1" si="20"/>
        <v>FÉVRIER</v>
      </c>
      <c r="B69" t="str">
        <f t="shared" ca="1" si="15"/>
        <v>LANGUES</v>
      </c>
      <c r="C69" t="str">
        <f t="shared" ca="1" si="21"/>
        <v>ESPAGNOL</v>
      </c>
      <c r="D69">
        <f t="shared" ca="1" si="16"/>
        <v>2</v>
      </c>
      <c r="E69">
        <f t="shared" ca="1" si="17"/>
        <v>5</v>
      </c>
      <c r="F69" t="str">
        <f t="shared" ca="1" si="18"/>
        <v>INTER</v>
      </c>
      <c r="G69" s="1">
        <f t="shared" ca="1" si="19"/>
        <v>650</v>
      </c>
      <c r="H69" s="1">
        <f t="shared" ca="1" si="8"/>
        <v>338</v>
      </c>
    </row>
    <row r="70" spans="1:8" x14ac:dyDescent="0.25">
      <c r="A70" t="str">
        <f t="shared" ca="1" si="20"/>
        <v>FÉVRIER</v>
      </c>
      <c r="B70" t="str">
        <f t="shared" ca="1" si="15"/>
        <v>LANGUES</v>
      </c>
      <c r="C70" t="str">
        <f t="shared" ca="1" si="21"/>
        <v>ANGLAIS</v>
      </c>
      <c r="D70">
        <f t="shared" ca="1" si="16"/>
        <v>2</v>
      </c>
      <c r="E70">
        <f t="shared" ca="1" si="17"/>
        <v>5</v>
      </c>
      <c r="F70" t="str">
        <f t="shared" ca="1" si="18"/>
        <v>INTER</v>
      </c>
      <c r="G70" s="1">
        <f t="shared" ca="1" si="19"/>
        <v>700</v>
      </c>
      <c r="H70" s="1">
        <f t="shared" ca="1" si="8"/>
        <v>266</v>
      </c>
    </row>
    <row r="71" spans="1:8" x14ac:dyDescent="0.25">
      <c r="A71" t="str">
        <f t="shared" ca="1" si="20"/>
        <v>MAI</v>
      </c>
      <c r="B71" t="str">
        <f t="shared" ca="1" si="15"/>
        <v>LANGUES</v>
      </c>
      <c r="C71" t="str">
        <f t="shared" ca="1" si="21"/>
        <v>ALLEMAND</v>
      </c>
      <c r="D71">
        <f t="shared" ca="1" si="16"/>
        <v>2</v>
      </c>
      <c r="E71">
        <f t="shared" ca="1" si="17"/>
        <v>4</v>
      </c>
      <c r="F71" t="str">
        <f t="shared" ca="1" si="18"/>
        <v>INTRA</v>
      </c>
      <c r="G71" s="1">
        <f t="shared" ca="1" si="19"/>
        <v>900</v>
      </c>
      <c r="H71" s="1">
        <f t="shared" ca="1" si="8"/>
        <v>378</v>
      </c>
    </row>
    <row r="72" spans="1:8" x14ac:dyDescent="0.25">
      <c r="A72" t="str">
        <f t="shared" ca="1" si="20"/>
        <v>MAI</v>
      </c>
      <c r="B72" t="str">
        <f t="shared" ca="1" si="15"/>
        <v>GESTION</v>
      </c>
      <c r="C72" t="str">
        <f t="shared" ca="1" si="21"/>
        <v>COMPTABILITE</v>
      </c>
      <c r="D72">
        <f t="shared" ca="1" si="16"/>
        <v>6</v>
      </c>
      <c r="E72">
        <f t="shared" ca="1" si="17"/>
        <v>4</v>
      </c>
      <c r="F72" t="str">
        <f t="shared" ca="1" si="18"/>
        <v>INTRA</v>
      </c>
      <c r="G72" s="1">
        <f t="shared" ca="1" si="19"/>
        <v>4320</v>
      </c>
      <c r="H72" s="1">
        <f t="shared" ca="1" si="8"/>
        <v>1641.6</v>
      </c>
    </row>
    <row r="73" spans="1:8" x14ac:dyDescent="0.25">
      <c r="A73" t="str">
        <f t="shared" ca="1" si="20"/>
        <v>NOVEMBRE</v>
      </c>
      <c r="B73" t="str">
        <f t="shared" ca="1" si="15"/>
        <v>LANGUES</v>
      </c>
      <c r="C73" t="str">
        <f t="shared" ca="1" si="21"/>
        <v>ESPAGNOL</v>
      </c>
      <c r="D73">
        <f t="shared" ca="1" si="16"/>
        <v>2</v>
      </c>
      <c r="E73">
        <f t="shared" ca="1" si="17"/>
        <v>6</v>
      </c>
      <c r="F73" t="str">
        <f t="shared" ca="1" si="18"/>
        <v>INTER</v>
      </c>
      <c r="G73" s="1">
        <f t="shared" ca="1" si="19"/>
        <v>780</v>
      </c>
      <c r="H73" s="1">
        <f t="shared" ca="1" si="8"/>
        <v>288.60000000000002</v>
      </c>
    </row>
    <row r="74" spans="1:8" x14ac:dyDescent="0.25">
      <c r="A74" t="str">
        <f t="shared" ca="1" si="20"/>
        <v>NOVEMBRE</v>
      </c>
      <c r="B74" t="str">
        <f t="shared" ca="1" si="15"/>
        <v>GESTION</v>
      </c>
      <c r="C74" t="str">
        <f t="shared" ca="1" si="21"/>
        <v>LA PAIE</v>
      </c>
      <c r="D74">
        <f t="shared" ca="1" si="16"/>
        <v>4</v>
      </c>
      <c r="E74">
        <f t="shared" ca="1" si="17"/>
        <v>6</v>
      </c>
      <c r="F74" t="str">
        <f t="shared" ca="1" si="18"/>
        <v>INTRA</v>
      </c>
      <c r="G74" s="1">
        <f t="shared" ca="1" si="19"/>
        <v>3000</v>
      </c>
      <c r="H74" s="1">
        <f t="shared" ca="1" si="8"/>
        <v>1530</v>
      </c>
    </row>
    <row r="75" spans="1:8" x14ac:dyDescent="0.25">
      <c r="A75" t="str">
        <f t="shared" ca="1" si="20"/>
        <v>OCTOBRE</v>
      </c>
      <c r="B75" t="str">
        <f t="shared" ca="1" si="15"/>
        <v>GESTION</v>
      </c>
      <c r="C75" t="str">
        <f t="shared" ca="1" si="21"/>
        <v>LE BILAN</v>
      </c>
      <c r="D75">
        <f t="shared" ca="1" si="16"/>
        <v>3</v>
      </c>
      <c r="E75">
        <f t="shared" ca="1" si="17"/>
        <v>3</v>
      </c>
      <c r="F75" t="str">
        <f t="shared" ca="1" si="18"/>
        <v>INTER</v>
      </c>
      <c r="G75" s="1">
        <f t="shared" ca="1" si="19"/>
        <v>510</v>
      </c>
      <c r="H75" s="1">
        <f t="shared" ca="1" si="8"/>
        <v>178.5</v>
      </c>
    </row>
    <row r="76" spans="1:8" x14ac:dyDescent="0.25">
      <c r="A76" t="str">
        <f t="shared" ca="1" si="20"/>
        <v>NOVEMBRE</v>
      </c>
      <c r="B76" t="str">
        <f t="shared" ca="1" si="15"/>
        <v>LANGUES</v>
      </c>
      <c r="C76" t="str">
        <f t="shared" ca="1" si="21"/>
        <v>ITALIEN</v>
      </c>
      <c r="D76">
        <f t="shared" ca="1" si="16"/>
        <v>3</v>
      </c>
      <c r="E76">
        <f t="shared" ca="1" si="17"/>
        <v>7</v>
      </c>
      <c r="F76" t="str">
        <f t="shared" ca="1" si="18"/>
        <v>INTER</v>
      </c>
      <c r="G76" s="1">
        <f t="shared" ca="1" si="19"/>
        <v>1015</v>
      </c>
      <c r="H76" s="1">
        <f t="shared" ca="1" si="8"/>
        <v>497.35</v>
      </c>
    </row>
    <row r="77" spans="1:8" x14ac:dyDescent="0.25">
      <c r="A77" t="str">
        <f t="shared" ca="1" si="20"/>
        <v>JUIN</v>
      </c>
      <c r="B77" t="str">
        <f t="shared" ca="1" si="15"/>
        <v>GESTION</v>
      </c>
      <c r="C77" t="str">
        <f t="shared" ca="1" si="21"/>
        <v>COMPTABILITE</v>
      </c>
      <c r="D77">
        <f t="shared" ca="1" si="16"/>
        <v>6</v>
      </c>
      <c r="E77">
        <f t="shared" ca="1" si="17"/>
        <v>6</v>
      </c>
      <c r="F77" t="str">
        <f t="shared" ca="1" si="18"/>
        <v>INTRA</v>
      </c>
      <c r="G77" s="1">
        <f t="shared" ca="1" si="19"/>
        <v>4320</v>
      </c>
      <c r="H77" s="1">
        <f t="shared" ca="1" si="8"/>
        <v>2246.4</v>
      </c>
    </row>
    <row r="78" spans="1:8" x14ac:dyDescent="0.25">
      <c r="A78" t="str">
        <f t="shared" ca="1" si="20"/>
        <v>AVRIL</v>
      </c>
      <c r="B78" t="str">
        <f t="shared" ca="1" si="15"/>
        <v>BUREAUTIQUE</v>
      </c>
      <c r="C78" t="str">
        <f t="shared" ca="1" si="21"/>
        <v>EXCEL</v>
      </c>
      <c r="D78">
        <f t="shared" ca="1" si="16"/>
        <v>3</v>
      </c>
      <c r="E78">
        <f t="shared" ca="1" si="17"/>
        <v>4</v>
      </c>
      <c r="F78" t="str">
        <f t="shared" ca="1" si="18"/>
        <v>INTRA</v>
      </c>
      <c r="G78" s="1">
        <f t="shared" ca="1" si="19"/>
        <v>1890</v>
      </c>
      <c r="H78" s="1">
        <f t="shared" ca="1" si="8"/>
        <v>756</v>
      </c>
    </row>
    <row r="79" spans="1:8" x14ac:dyDescent="0.25">
      <c r="A79" t="str">
        <f t="shared" ca="1" si="20"/>
        <v>MAI</v>
      </c>
      <c r="B79" t="str">
        <f t="shared" ca="1" si="15"/>
        <v>BUREAUTIQUE</v>
      </c>
      <c r="C79" t="str">
        <f t="shared" ca="1" si="21"/>
        <v>EXCEL</v>
      </c>
      <c r="D79">
        <f t="shared" ca="1" si="16"/>
        <v>3</v>
      </c>
      <c r="E79">
        <f t="shared" ca="1" si="17"/>
        <v>3</v>
      </c>
      <c r="F79" t="str">
        <f t="shared" ca="1" si="18"/>
        <v>INTRA</v>
      </c>
      <c r="G79" s="1">
        <f t="shared" ca="1" si="19"/>
        <v>1890</v>
      </c>
      <c r="H79" s="1">
        <f t="shared" ca="1" si="8"/>
        <v>850.5</v>
      </c>
    </row>
    <row r="80" spans="1:8" x14ac:dyDescent="0.25">
      <c r="A80" t="str">
        <f t="shared" ca="1" si="20"/>
        <v>JUIN</v>
      </c>
      <c r="B80" t="str">
        <f t="shared" ca="1" si="15"/>
        <v>LANGUES</v>
      </c>
      <c r="C80" t="str">
        <f t="shared" ca="1" si="21"/>
        <v>ITALIEN</v>
      </c>
      <c r="D80">
        <f t="shared" ca="1" si="16"/>
        <v>3</v>
      </c>
      <c r="E80">
        <f t="shared" ca="1" si="17"/>
        <v>5</v>
      </c>
      <c r="F80" t="str">
        <f t="shared" ca="1" si="18"/>
        <v>INTRA</v>
      </c>
      <c r="G80" s="1">
        <f t="shared" ca="1" si="19"/>
        <v>1350</v>
      </c>
      <c r="H80" s="1">
        <f t="shared" ca="1" si="8"/>
        <v>702</v>
      </c>
    </row>
    <row r="81" spans="1:8" x14ac:dyDescent="0.25">
      <c r="A81" t="str">
        <f t="shared" ca="1" si="20"/>
        <v>JUIN</v>
      </c>
      <c r="B81" t="str">
        <f t="shared" ca="1" si="15"/>
        <v>GESTION</v>
      </c>
      <c r="C81" t="str">
        <f t="shared" ca="1" si="21"/>
        <v>LA PAIE</v>
      </c>
      <c r="D81">
        <f t="shared" ca="1" si="16"/>
        <v>4</v>
      </c>
      <c r="E81">
        <f t="shared" ca="1" si="17"/>
        <v>5</v>
      </c>
      <c r="F81" t="str">
        <f t="shared" ca="1" si="18"/>
        <v>INTRA</v>
      </c>
      <c r="G81" s="1">
        <f t="shared" ca="1" si="19"/>
        <v>3000</v>
      </c>
      <c r="H81" s="1">
        <f t="shared" ca="1" si="8"/>
        <v>1230</v>
      </c>
    </row>
    <row r="82" spans="1:8" x14ac:dyDescent="0.25">
      <c r="A82" t="str">
        <f t="shared" ca="1" si="20"/>
        <v>MARS</v>
      </c>
      <c r="B82" t="str">
        <f t="shared" ca="1" si="15"/>
        <v>GESTION</v>
      </c>
      <c r="C82" t="str">
        <f t="shared" ca="1" si="21"/>
        <v>LA PAIE</v>
      </c>
      <c r="D82">
        <f t="shared" ca="1" si="16"/>
        <v>4</v>
      </c>
      <c r="E82">
        <f t="shared" ca="1" si="17"/>
        <v>4</v>
      </c>
      <c r="F82" t="str">
        <f t="shared" ca="1" si="18"/>
        <v>INTER</v>
      </c>
      <c r="G82" s="1">
        <f t="shared" ca="1" si="19"/>
        <v>600</v>
      </c>
      <c r="H82" s="1">
        <f t="shared" ca="1" si="8"/>
        <v>288</v>
      </c>
    </row>
    <row r="83" spans="1:8" x14ac:dyDescent="0.25">
      <c r="A83" t="str">
        <f t="shared" ca="1" si="20"/>
        <v>MARS</v>
      </c>
      <c r="B83" t="str">
        <f t="shared" ca="1" si="15"/>
        <v>BUREAUTIQUE</v>
      </c>
      <c r="C83" t="str">
        <f t="shared" ca="1" si="21"/>
        <v>WORD</v>
      </c>
      <c r="D83">
        <f t="shared" ca="1" si="16"/>
        <v>3</v>
      </c>
      <c r="E83">
        <f t="shared" ca="1" si="17"/>
        <v>3</v>
      </c>
      <c r="F83" t="str">
        <f t="shared" ca="1" si="18"/>
        <v>INTRA</v>
      </c>
      <c r="G83" s="1">
        <f t="shared" ca="1" si="19"/>
        <v>1890</v>
      </c>
      <c r="H83" s="1">
        <f t="shared" ca="1" si="8"/>
        <v>926.1</v>
      </c>
    </row>
    <row r="84" spans="1:8" x14ac:dyDescent="0.25">
      <c r="A84" t="str">
        <f t="shared" ca="1" si="20"/>
        <v>MAI</v>
      </c>
      <c r="B84" t="str">
        <f t="shared" ca="1" si="15"/>
        <v>LANGUES</v>
      </c>
      <c r="C84" t="str">
        <f t="shared" ca="1" si="21"/>
        <v>ALLEMAND</v>
      </c>
      <c r="D84">
        <f t="shared" ca="1" si="16"/>
        <v>2</v>
      </c>
      <c r="E84">
        <f t="shared" ca="1" si="17"/>
        <v>4</v>
      </c>
      <c r="F84" t="str">
        <f t="shared" ca="1" si="18"/>
        <v>INTRA</v>
      </c>
      <c r="G84" s="1">
        <f t="shared" ca="1" si="19"/>
        <v>900</v>
      </c>
      <c r="H84" s="1">
        <f t="shared" ca="1" si="8"/>
        <v>414</v>
      </c>
    </row>
    <row r="85" spans="1:8" x14ac:dyDescent="0.25">
      <c r="A85" t="str">
        <f t="shared" ca="1" si="20"/>
        <v>AVRIL</v>
      </c>
      <c r="B85" t="str">
        <f t="shared" ca="1" si="15"/>
        <v>BUREAUTIQUE</v>
      </c>
      <c r="C85" t="str">
        <f t="shared" ca="1" si="21"/>
        <v>EXCEL</v>
      </c>
      <c r="D85">
        <f t="shared" ca="1" si="16"/>
        <v>3</v>
      </c>
      <c r="E85">
        <f t="shared" ca="1" si="17"/>
        <v>4</v>
      </c>
      <c r="F85" t="str">
        <f t="shared" ca="1" si="18"/>
        <v>INTRA</v>
      </c>
      <c r="G85" s="1">
        <f t="shared" ca="1" si="19"/>
        <v>1890</v>
      </c>
      <c r="H85" s="1">
        <f t="shared" ca="1" si="8"/>
        <v>945</v>
      </c>
    </row>
    <row r="86" spans="1:8" x14ac:dyDescent="0.25">
      <c r="A86" t="str">
        <f ca="1">INDEX($M$16:$M$27,RANDBETWEEN(1,12),1)</f>
        <v>AVRIL</v>
      </c>
      <c r="B86" t="str">
        <f ca="1">VLOOKUP(C86,$M$2:$N$13,2,FALSE)</f>
        <v>GESTION</v>
      </c>
      <c r="C86" t="str">
        <f ca="1">INDEX($M$2:$M$13,RANDBETWEEN(1,12),1)</f>
        <v>LE BILAN</v>
      </c>
      <c r="D86">
        <f ca="1">VLOOKUP(C86,$M$2:$O$13,3,FALSE)</f>
        <v>3</v>
      </c>
      <c r="E86">
        <f t="shared" ca="1" si="17"/>
        <v>6</v>
      </c>
      <c r="F86" t="str">
        <f t="shared" ca="1" si="18"/>
        <v>INTRA</v>
      </c>
      <c r="G86" s="1">
        <f ca="1">IF(F86="INTRA",VLOOKUP(C86,$M$2:$Q$13,5,FALSE)*D86,VLOOKUP(C86,$M$2:$Q$13,4,FALSE)*E86)</f>
        <v>2130</v>
      </c>
      <c r="H86" s="1">
        <f t="shared" ca="1" si="8"/>
        <v>1043.7</v>
      </c>
    </row>
    <row r="87" spans="1:8" x14ac:dyDescent="0.25">
      <c r="A87" t="str">
        <f t="shared" ref="A87:A106" ca="1" si="22">INDEX($M$16:$M$27,RANDBETWEEN(1,12),1)</f>
        <v>NOVEMBRE</v>
      </c>
      <c r="B87" t="str">
        <f t="shared" ref="B87:B106" ca="1" si="23">VLOOKUP(C87,$M$2:$N$13,2,FALSE)</f>
        <v>LANGUES</v>
      </c>
      <c r="C87" t="str">
        <f t="shared" ref="C87:C106" ca="1" si="24">INDEX($M$2:$M$13,RANDBETWEEN(1,12),1)</f>
        <v>ANGLAIS</v>
      </c>
      <c r="D87">
        <f t="shared" ref="D87:D106" ca="1" si="25">VLOOKUP(C87,$M$2:$O$13,3,FALSE)</f>
        <v>2</v>
      </c>
      <c r="E87">
        <f t="shared" ca="1" si="17"/>
        <v>6</v>
      </c>
      <c r="F87" t="str">
        <f t="shared" ca="1" si="18"/>
        <v>INTER</v>
      </c>
      <c r="G87" s="1">
        <f t="shared" ref="G87:G106" ca="1" si="26">IF(F87="INTRA",VLOOKUP(C87,$M$2:$Q$13,5,FALSE)*D87,VLOOKUP(C87,$M$2:$Q$13,4,FALSE)*E87)</f>
        <v>840</v>
      </c>
      <c r="H87" s="1">
        <f t="shared" ref="H87:H148" ca="1" si="27">G87*RANDBETWEEN(35,54)/100</f>
        <v>361.2</v>
      </c>
    </row>
    <row r="88" spans="1:8" x14ac:dyDescent="0.25">
      <c r="A88" t="str">
        <f t="shared" ca="1" si="22"/>
        <v>NOVEMBRE</v>
      </c>
      <c r="B88" t="str">
        <f t="shared" ca="1" si="23"/>
        <v>BUREAUTIQUE</v>
      </c>
      <c r="C88" t="str">
        <f t="shared" ca="1" si="24"/>
        <v>POWERPOINT</v>
      </c>
      <c r="D88">
        <f t="shared" ca="1" si="25"/>
        <v>3</v>
      </c>
      <c r="E88">
        <f t="shared" ca="1" si="17"/>
        <v>7</v>
      </c>
      <c r="F88" t="str">
        <f t="shared" ca="1" si="18"/>
        <v>INTRA</v>
      </c>
      <c r="G88" s="1">
        <f t="shared" ca="1" si="26"/>
        <v>1890</v>
      </c>
      <c r="H88" s="1">
        <f t="shared" ca="1" si="27"/>
        <v>793.8</v>
      </c>
    </row>
    <row r="89" spans="1:8" x14ac:dyDescent="0.25">
      <c r="A89" t="str">
        <f t="shared" ca="1" si="22"/>
        <v>JUILLET</v>
      </c>
      <c r="B89" t="str">
        <f t="shared" ca="1" si="23"/>
        <v>GESTION</v>
      </c>
      <c r="C89" t="str">
        <f t="shared" ca="1" si="24"/>
        <v>LA PAIE</v>
      </c>
      <c r="D89">
        <f t="shared" ca="1" si="25"/>
        <v>4</v>
      </c>
      <c r="E89">
        <f t="shared" ca="1" si="17"/>
        <v>3</v>
      </c>
      <c r="F89" t="str">
        <f t="shared" ca="1" si="18"/>
        <v>INTER</v>
      </c>
      <c r="G89" s="1">
        <f t="shared" ca="1" si="26"/>
        <v>450</v>
      </c>
      <c r="H89" s="1">
        <f t="shared" ca="1" si="27"/>
        <v>243</v>
      </c>
    </row>
    <row r="90" spans="1:8" x14ac:dyDescent="0.25">
      <c r="A90" t="str">
        <f t="shared" ca="1" si="22"/>
        <v>AOÛT</v>
      </c>
      <c r="B90" t="str">
        <f t="shared" ca="1" si="23"/>
        <v>BUREAUTIQUE</v>
      </c>
      <c r="C90" t="str">
        <f t="shared" ca="1" si="24"/>
        <v>WORD</v>
      </c>
      <c r="D90">
        <f t="shared" ca="1" si="25"/>
        <v>3</v>
      </c>
      <c r="E90">
        <f t="shared" ca="1" si="17"/>
        <v>4</v>
      </c>
      <c r="F90" t="str">
        <f t="shared" ca="1" si="18"/>
        <v>INTER</v>
      </c>
      <c r="G90" s="1">
        <f t="shared" ca="1" si="26"/>
        <v>480</v>
      </c>
      <c r="H90" s="1">
        <f t="shared" ca="1" si="27"/>
        <v>201.6</v>
      </c>
    </row>
    <row r="91" spans="1:8" x14ac:dyDescent="0.25">
      <c r="A91" t="str">
        <f t="shared" ca="1" si="22"/>
        <v>JUILLET</v>
      </c>
      <c r="B91" t="str">
        <f t="shared" ca="1" si="23"/>
        <v>BUREAUTIQUE</v>
      </c>
      <c r="C91" t="str">
        <f t="shared" ca="1" si="24"/>
        <v>POWERPOINT</v>
      </c>
      <c r="D91">
        <f t="shared" ca="1" si="25"/>
        <v>3</v>
      </c>
      <c r="E91">
        <f t="shared" ca="1" si="17"/>
        <v>7</v>
      </c>
      <c r="F91" t="str">
        <f t="shared" ca="1" si="18"/>
        <v>INTRA</v>
      </c>
      <c r="G91" s="1">
        <f t="shared" ca="1" si="26"/>
        <v>1890</v>
      </c>
      <c r="H91" s="1">
        <f t="shared" ca="1" si="27"/>
        <v>793.8</v>
      </c>
    </row>
    <row r="92" spans="1:8" x14ac:dyDescent="0.25">
      <c r="A92" t="str">
        <f t="shared" ca="1" si="22"/>
        <v>MAI</v>
      </c>
      <c r="B92" t="str">
        <f t="shared" ca="1" si="23"/>
        <v>BUREAUTIQUE</v>
      </c>
      <c r="C92" t="str">
        <f t="shared" ca="1" si="24"/>
        <v>POWERPOINT</v>
      </c>
      <c r="D92">
        <f t="shared" ca="1" si="25"/>
        <v>3</v>
      </c>
      <c r="E92">
        <f t="shared" ca="1" si="17"/>
        <v>4</v>
      </c>
      <c r="F92" t="str">
        <f t="shared" ca="1" si="18"/>
        <v>INTER</v>
      </c>
      <c r="G92" s="1">
        <f t="shared" ca="1" si="26"/>
        <v>560</v>
      </c>
      <c r="H92" s="1">
        <f t="shared" ca="1" si="27"/>
        <v>196</v>
      </c>
    </row>
    <row r="93" spans="1:8" x14ac:dyDescent="0.25">
      <c r="A93" t="str">
        <f t="shared" ca="1" si="22"/>
        <v>OCTOBRE</v>
      </c>
      <c r="B93" t="str">
        <f t="shared" ca="1" si="23"/>
        <v>GESTION</v>
      </c>
      <c r="C93" t="str">
        <f t="shared" ca="1" si="24"/>
        <v>LA PAIE</v>
      </c>
      <c r="D93">
        <f t="shared" ca="1" si="25"/>
        <v>4</v>
      </c>
      <c r="E93">
        <f t="shared" ca="1" si="17"/>
        <v>7</v>
      </c>
      <c r="F93" t="str">
        <f t="shared" ca="1" si="18"/>
        <v>INTRA</v>
      </c>
      <c r="G93" s="1">
        <f t="shared" ca="1" si="26"/>
        <v>3000</v>
      </c>
      <c r="H93" s="1">
        <f t="shared" ca="1" si="27"/>
        <v>1350</v>
      </c>
    </row>
    <row r="94" spans="1:8" x14ac:dyDescent="0.25">
      <c r="A94" t="str">
        <f t="shared" ca="1" si="22"/>
        <v>MAI</v>
      </c>
      <c r="B94" t="str">
        <f t="shared" ca="1" si="23"/>
        <v>LANGUES</v>
      </c>
      <c r="C94" t="str">
        <f t="shared" ca="1" si="24"/>
        <v>ANGLAIS</v>
      </c>
      <c r="D94">
        <f t="shared" ca="1" si="25"/>
        <v>2</v>
      </c>
      <c r="E94">
        <f t="shared" ca="1" si="17"/>
        <v>6</v>
      </c>
      <c r="F94" t="str">
        <f t="shared" ca="1" si="18"/>
        <v>INTER</v>
      </c>
      <c r="G94" s="1">
        <f t="shared" ca="1" si="26"/>
        <v>840</v>
      </c>
      <c r="H94" s="1">
        <f t="shared" ca="1" si="27"/>
        <v>428.4</v>
      </c>
    </row>
    <row r="95" spans="1:8" x14ac:dyDescent="0.25">
      <c r="A95" t="str">
        <f t="shared" ca="1" si="22"/>
        <v>MARS</v>
      </c>
      <c r="B95" t="str">
        <f t="shared" ca="1" si="23"/>
        <v>LANGUES</v>
      </c>
      <c r="C95" t="str">
        <f t="shared" ca="1" si="24"/>
        <v>ITALIEN</v>
      </c>
      <c r="D95">
        <f t="shared" ca="1" si="25"/>
        <v>3</v>
      </c>
      <c r="E95">
        <f t="shared" ca="1" si="17"/>
        <v>5</v>
      </c>
      <c r="F95" t="str">
        <f t="shared" ca="1" si="18"/>
        <v>INTRA</v>
      </c>
      <c r="G95" s="1">
        <f t="shared" ca="1" si="26"/>
        <v>1350</v>
      </c>
      <c r="H95" s="1">
        <f t="shared" ca="1" si="27"/>
        <v>702</v>
      </c>
    </row>
    <row r="96" spans="1:8" x14ac:dyDescent="0.25">
      <c r="A96" t="str">
        <f t="shared" ca="1" si="22"/>
        <v>DÉCEMBRE</v>
      </c>
      <c r="B96" t="str">
        <f t="shared" ca="1" si="23"/>
        <v>GESTION</v>
      </c>
      <c r="C96" t="str">
        <f t="shared" ca="1" si="24"/>
        <v>LE BILAN</v>
      </c>
      <c r="D96">
        <f t="shared" ca="1" si="25"/>
        <v>3</v>
      </c>
      <c r="E96">
        <f t="shared" ca="1" si="17"/>
        <v>3</v>
      </c>
      <c r="F96" t="str">
        <f t="shared" ca="1" si="18"/>
        <v>INTRA</v>
      </c>
      <c r="G96" s="1">
        <f t="shared" ca="1" si="26"/>
        <v>2130</v>
      </c>
      <c r="H96" s="1">
        <f t="shared" ca="1" si="27"/>
        <v>915.9</v>
      </c>
    </row>
    <row r="97" spans="1:8" x14ac:dyDescent="0.25">
      <c r="A97" t="str">
        <f t="shared" ca="1" si="22"/>
        <v>AOÛT</v>
      </c>
      <c r="B97" t="str">
        <f t="shared" ca="1" si="23"/>
        <v>GESTION</v>
      </c>
      <c r="C97" t="str">
        <f t="shared" ca="1" si="24"/>
        <v>LA PAIE</v>
      </c>
      <c r="D97">
        <f t="shared" ca="1" si="25"/>
        <v>4</v>
      </c>
      <c r="E97">
        <f t="shared" ca="1" si="17"/>
        <v>6</v>
      </c>
      <c r="F97" t="str">
        <f t="shared" ca="1" si="18"/>
        <v>INTER</v>
      </c>
      <c r="G97" s="1">
        <f t="shared" ca="1" si="26"/>
        <v>900</v>
      </c>
      <c r="H97" s="1">
        <f t="shared" ca="1" si="27"/>
        <v>369</v>
      </c>
    </row>
    <row r="98" spans="1:8" x14ac:dyDescent="0.25">
      <c r="A98" t="str">
        <f t="shared" ca="1" si="22"/>
        <v>JANVIER</v>
      </c>
      <c r="B98" t="str">
        <f t="shared" ca="1" si="23"/>
        <v>GESTION</v>
      </c>
      <c r="C98" t="str">
        <f t="shared" ca="1" si="24"/>
        <v>LE BILAN</v>
      </c>
      <c r="D98">
        <f t="shared" ca="1" si="25"/>
        <v>3</v>
      </c>
      <c r="E98">
        <f t="shared" ca="1" si="17"/>
        <v>7</v>
      </c>
      <c r="F98" t="str">
        <f t="shared" ca="1" si="18"/>
        <v>INTER</v>
      </c>
      <c r="G98" s="1">
        <f t="shared" ca="1" si="26"/>
        <v>1190</v>
      </c>
      <c r="H98" s="1">
        <f t="shared" ca="1" si="27"/>
        <v>642.6</v>
      </c>
    </row>
    <row r="99" spans="1:8" x14ac:dyDescent="0.25">
      <c r="A99" t="str">
        <f t="shared" ca="1" si="22"/>
        <v>AOÛT</v>
      </c>
      <c r="B99" t="str">
        <f t="shared" ca="1" si="23"/>
        <v>LANGUES</v>
      </c>
      <c r="C99" t="str">
        <f t="shared" ca="1" si="24"/>
        <v>ITALIEN</v>
      </c>
      <c r="D99">
        <f t="shared" ca="1" si="25"/>
        <v>3</v>
      </c>
      <c r="E99">
        <f t="shared" ca="1" si="17"/>
        <v>5</v>
      </c>
      <c r="F99" t="str">
        <f t="shared" ca="1" si="18"/>
        <v>INTRA</v>
      </c>
      <c r="G99" s="1">
        <f t="shared" ca="1" si="26"/>
        <v>1350</v>
      </c>
      <c r="H99" s="1">
        <f t="shared" ca="1" si="27"/>
        <v>486</v>
      </c>
    </row>
    <row r="100" spans="1:8" x14ac:dyDescent="0.25">
      <c r="A100" t="str">
        <f t="shared" ca="1" si="22"/>
        <v>SEPTEMBRE</v>
      </c>
      <c r="B100" t="str">
        <f t="shared" ca="1" si="23"/>
        <v>LANGUES</v>
      </c>
      <c r="C100" t="str">
        <f t="shared" ca="1" si="24"/>
        <v>ESPAGNOL</v>
      </c>
      <c r="D100">
        <f t="shared" ca="1" si="25"/>
        <v>2</v>
      </c>
      <c r="E100">
        <f t="shared" ca="1" si="17"/>
        <v>3</v>
      </c>
      <c r="F100" t="str">
        <f t="shared" ca="1" si="18"/>
        <v>INTER</v>
      </c>
      <c r="G100" s="1">
        <f t="shared" ca="1" si="26"/>
        <v>390</v>
      </c>
      <c r="H100" s="1">
        <f t="shared" ca="1" si="27"/>
        <v>210.6</v>
      </c>
    </row>
    <row r="101" spans="1:8" x14ac:dyDescent="0.25">
      <c r="A101" t="str">
        <f t="shared" ca="1" si="22"/>
        <v>JUIN</v>
      </c>
      <c r="B101" t="str">
        <f t="shared" ca="1" si="23"/>
        <v>BUREAUTIQUE</v>
      </c>
      <c r="C101" t="str">
        <f t="shared" ca="1" si="24"/>
        <v>EXCEL</v>
      </c>
      <c r="D101">
        <f t="shared" ca="1" si="25"/>
        <v>3</v>
      </c>
      <c r="E101">
        <f t="shared" ca="1" si="17"/>
        <v>3</v>
      </c>
      <c r="F101" t="str">
        <f t="shared" ca="1" si="18"/>
        <v>INTRA</v>
      </c>
      <c r="G101" s="1">
        <f t="shared" ca="1" si="26"/>
        <v>1890</v>
      </c>
      <c r="H101" s="1">
        <f t="shared" ca="1" si="27"/>
        <v>926.1</v>
      </c>
    </row>
    <row r="102" spans="1:8" x14ac:dyDescent="0.25">
      <c r="A102" t="str">
        <f t="shared" ca="1" si="22"/>
        <v>AVRIL</v>
      </c>
      <c r="B102" t="str">
        <f t="shared" ca="1" si="23"/>
        <v>BUREAUTIQUE</v>
      </c>
      <c r="C102" t="str">
        <f t="shared" ca="1" si="24"/>
        <v>WORD</v>
      </c>
      <c r="D102">
        <f t="shared" ca="1" si="25"/>
        <v>3</v>
      </c>
      <c r="E102">
        <f t="shared" ca="1" si="17"/>
        <v>3</v>
      </c>
      <c r="F102" t="str">
        <f t="shared" ca="1" si="18"/>
        <v>INTRA</v>
      </c>
      <c r="G102" s="1">
        <f t="shared" ca="1" si="26"/>
        <v>1890</v>
      </c>
      <c r="H102" s="1">
        <f t="shared" ca="1" si="27"/>
        <v>963.9</v>
      </c>
    </row>
    <row r="103" spans="1:8" x14ac:dyDescent="0.25">
      <c r="A103" t="str">
        <f t="shared" ca="1" si="22"/>
        <v>OCTOBRE</v>
      </c>
      <c r="B103" t="str">
        <f t="shared" ca="1" si="23"/>
        <v>LANGUES</v>
      </c>
      <c r="C103" t="str">
        <f t="shared" ca="1" si="24"/>
        <v>ALLEMAND</v>
      </c>
      <c r="D103">
        <f t="shared" ca="1" si="25"/>
        <v>2</v>
      </c>
      <c r="E103">
        <f t="shared" ca="1" si="17"/>
        <v>3</v>
      </c>
      <c r="F103" t="str">
        <f t="shared" ca="1" si="18"/>
        <v>INTER</v>
      </c>
      <c r="G103" s="1">
        <f t="shared" ca="1" si="26"/>
        <v>480</v>
      </c>
      <c r="H103" s="1">
        <f t="shared" ca="1" si="27"/>
        <v>216</v>
      </c>
    </row>
    <row r="104" spans="1:8" x14ac:dyDescent="0.25">
      <c r="A104" t="str">
        <f t="shared" ca="1" si="22"/>
        <v>AOÛT</v>
      </c>
      <c r="B104" t="str">
        <f t="shared" ca="1" si="23"/>
        <v>LANGUES</v>
      </c>
      <c r="C104" t="str">
        <f t="shared" ca="1" si="24"/>
        <v>ESPAGNOL</v>
      </c>
      <c r="D104">
        <f t="shared" ca="1" si="25"/>
        <v>2</v>
      </c>
      <c r="E104">
        <f t="shared" ca="1" si="17"/>
        <v>3</v>
      </c>
      <c r="F104" t="str">
        <f t="shared" ca="1" si="18"/>
        <v>INTER</v>
      </c>
      <c r="G104" s="1">
        <f t="shared" ca="1" si="26"/>
        <v>390</v>
      </c>
      <c r="H104" s="1">
        <f t="shared" ca="1" si="27"/>
        <v>202.8</v>
      </c>
    </row>
    <row r="105" spans="1:8" x14ac:dyDescent="0.25">
      <c r="A105" t="str">
        <f t="shared" ca="1" si="22"/>
        <v>AOÛT</v>
      </c>
      <c r="B105" t="str">
        <f t="shared" ca="1" si="23"/>
        <v>BUREAUTIQUE</v>
      </c>
      <c r="C105" t="str">
        <f t="shared" ca="1" si="24"/>
        <v>EXCEL</v>
      </c>
      <c r="D105">
        <f t="shared" ca="1" si="25"/>
        <v>3</v>
      </c>
      <c r="E105">
        <f t="shared" ca="1" si="17"/>
        <v>7</v>
      </c>
      <c r="F105" t="str">
        <f t="shared" ca="1" si="18"/>
        <v>INTER</v>
      </c>
      <c r="G105" s="1">
        <f t="shared" ca="1" si="26"/>
        <v>1120</v>
      </c>
      <c r="H105" s="1">
        <f t="shared" ca="1" si="27"/>
        <v>515.20000000000005</v>
      </c>
    </row>
    <row r="106" spans="1:8" x14ac:dyDescent="0.25">
      <c r="A106" t="str">
        <f t="shared" ca="1" si="22"/>
        <v>OCTOBRE</v>
      </c>
      <c r="B106" t="str">
        <f t="shared" ca="1" si="23"/>
        <v>LANGUES</v>
      </c>
      <c r="C106" t="str">
        <f t="shared" ca="1" si="24"/>
        <v>ITALIEN</v>
      </c>
      <c r="D106">
        <f t="shared" ca="1" si="25"/>
        <v>3</v>
      </c>
      <c r="E106">
        <f t="shared" ca="1" si="17"/>
        <v>4</v>
      </c>
      <c r="F106" t="str">
        <f t="shared" ca="1" si="18"/>
        <v>INTRA</v>
      </c>
      <c r="G106" s="1">
        <f t="shared" ca="1" si="26"/>
        <v>1350</v>
      </c>
      <c r="H106" s="1">
        <f t="shared" ca="1" si="27"/>
        <v>486</v>
      </c>
    </row>
    <row r="107" spans="1:8" x14ac:dyDescent="0.25">
      <c r="A107" t="str">
        <f ca="1">INDEX($M$16:$M$27,RANDBETWEEN(1,12),1)</f>
        <v>DÉCEMBRE</v>
      </c>
      <c r="B107" t="str">
        <f ca="1">VLOOKUP(C107,$M$2:$N$13,2,FALSE)</f>
        <v>BUREAUTIQUE</v>
      </c>
      <c r="C107" t="str">
        <f ca="1">INDEX($M$2:$M$13,RANDBETWEEN(1,12),1)</f>
        <v>WORD</v>
      </c>
      <c r="D107">
        <f ca="1">VLOOKUP(C107,$M$2:$O$13,3,FALSE)</f>
        <v>3</v>
      </c>
      <c r="E107">
        <f t="shared" ca="1" si="17"/>
        <v>3</v>
      </c>
      <c r="F107" t="str">
        <f t="shared" ca="1" si="18"/>
        <v>INTER</v>
      </c>
      <c r="G107" s="1">
        <f ca="1">IF(F107="INTRA",VLOOKUP(C107,$M$2:$Q$13,5,FALSE)*D107,VLOOKUP(C107,$M$2:$Q$13,4,FALSE)*E107)</f>
        <v>360</v>
      </c>
      <c r="H107" s="1">
        <f t="shared" ca="1" si="27"/>
        <v>147.6</v>
      </c>
    </row>
    <row r="108" spans="1:8" x14ac:dyDescent="0.25">
      <c r="A108" t="str">
        <f t="shared" ref="A108:A127" ca="1" si="28">INDEX($M$16:$M$27,RANDBETWEEN(1,12),1)</f>
        <v>JANVIER</v>
      </c>
      <c r="B108" t="str">
        <f t="shared" ref="B108:B127" ca="1" si="29">VLOOKUP(C108,$M$2:$N$13,2,FALSE)</f>
        <v>LANGUES</v>
      </c>
      <c r="C108" t="str">
        <f t="shared" ref="C108:C127" ca="1" si="30">INDEX($M$2:$M$13,RANDBETWEEN(1,12),1)</f>
        <v>ESPAGNOL</v>
      </c>
      <c r="D108">
        <f t="shared" ref="D108:D127" ca="1" si="31">VLOOKUP(C108,$M$2:$O$13,3,FALSE)</f>
        <v>2</v>
      </c>
      <c r="E108">
        <f t="shared" ca="1" si="17"/>
        <v>5</v>
      </c>
      <c r="F108" t="str">
        <f t="shared" ca="1" si="18"/>
        <v>INTER</v>
      </c>
      <c r="G108" s="1">
        <f t="shared" ref="G108:G127" ca="1" si="32">IF(F108="INTRA",VLOOKUP(C108,$M$2:$Q$13,5,FALSE)*D108,VLOOKUP(C108,$M$2:$Q$13,4,FALSE)*E108)</f>
        <v>650</v>
      </c>
      <c r="H108" s="1">
        <f t="shared" ca="1" si="27"/>
        <v>227.5</v>
      </c>
    </row>
    <row r="109" spans="1:8" x14ac:dyDescent="0.25">
      <c r="A109" t="str">
        <f t="shared" ca="1" si="28"/>
        <v>AVRIL</v>
      </c>
      <c r="B109" t="str">
        <f t="shared" ca="1" si="29"/>
        <v>LANGUES</v>
      </c>
      <c r="C109" t="str">
        <f t="shared" ca="1" si="30"/>
        <v>ALLEMAND</v>
      </c>
      <c r="D109">
        <f t="shared" ca="1" si="31"/>
        <v>2</v>
      </c>
      <c r="E109">
        <f t="shared" ca="1" si="17"/>
        <v>7</v>
      </c>
      <c r="F109" t="str">
        <f t="shared" ca="1" si="18"/>
        <v>INTER</v>
      </c>
      <c r="G109" s="1">
        <f t="shared" ca="1" si="32"/>
        <v>1120</v>
      </c>
      <c r="H109" s="1">
        <f t="shared" ca="1" si="27"/>
        <v>582.4</v>
      </c>
    </row>
    <row r="110" spans="1:8" x14ac:dyDescent="0.25">
      <c r="A110" t="str">
        <f t="shared" ca="1" si="28"/>
        <v>JANVIER</v>
      </c>
      <c r="B110" t="str">
        <f t="shared" ca="1" si="29"/>
        <v>LANGUES</v>
      </c>
      <c r="C110" t="str">
        <f t="shared" ca="1" si="30"/>
        <v>ITALIEN</v>
      </c>
      <c r="D110">
        <f t="shared" ca="1" si="31"/>
        <v>3</v>
      </c>
      <c r="E110">
        <f t="shared" ca="1" si="17"/>
        <v>7</v>
      </c>
      <c r="F110" t="str">
        <f t="shared" ca="1" si="18"/>
        <v>INTRA</v>
      </c>
      <c r="G110" s="1">
        <f t="shared" ca="1" si="32"/>
        <v>1350</v>
      </c>
      <c r="H110" s="1">
        <f t="shared" ca="1" si="27"/>
        <v>729</v>
      </c>
    </row>
    <row r="111" spans="1:8" x14ac:dyDescent="0.25">
      <c r="A111" t="str">
        <f t="shared" ca="1" si="28"/>
        <v>DÉCEMBRE</v>
      </c>
      <c r="B111" t="str">
        <f t="shared" ca="1" si="29"/>
        <v>GESTION</v>
      </c>
      <c r="C111" t="str">
        <f t="shared" ca="1" si="30"/>
        <v>COMPTABILITE</v>
      </c>
      <c r="D111">
        <f t="shared" ca="1" si="31"/>
        <v>6</v>
      </c>
      <c r="E111">
        <f t="shared" ca="1" si="17"/>
        <v>5</v>
      </c>
      <c r="F111" t="str">
        <f t="shared" ca="1" si="18"/>
        <v>INTRA</v>
      </c>
      <c r="G111" s="1">
        <f t="shared" ca="1" si="32"/>
        <v>4320</v>
      </c>
      <c r="H111" s="1">
        <f t="shared" ca="1" si="27"/>
        <v>2116.8000000000002</v>
      </c>
    </row>
    <row r="112" spans="1:8" x14ac:dyDescent="0.25">
      <c r="A112" t="str">
        <f t="shared" ca="1" si="28"/>
        <v>JANVIER</v>
      </c>
      <c r="B112" t="str">
        <f t="shared" ca="1" si="29"/>
        <v>BUREAUTIQUE</v>
      </c>
      <c r="C112" t="str">
        <f t="shared" ca="1" si="30"/>
        <v>WORD</v>
      </c>
      <c r="D112">
        <f t="shared" ca="1" si="31"/>
        <v>3</v>
      </c>
      <c r="E112">
        <f t="shared" ca="1" si="17"/>
        <v>3</v>
      </c>
      <c r="F112" t="str">
        <f t="shared" ca="1" si="18"/>
        <v>INTER</v>
      </c>
      <c r="G112" s="1">
        <f t="shared" ca="1" si="32"/>
        <v>360</v>
      </c>
      <c r="H112" s="1">
        <f t="shared" ca="1" si="27"/>
        <v>140.4</v>
      </c>
    </row>
    <row r="113" spans="1:8" x14ac:dyDescent="0.25">
      <c r="A113" t="str">
        <f t="shared" ca="1" si="28"/>
        <v>AOÛT</v>
      </c>
      <c r="B113" t="str">
        <f t="shared" ca="1" si="29"/>
        <v>GESTION</v>
      </c>
      <c r="C113" t="str">
        <f t="shared" ca="1" si="30"/>
        <v>LE BILAN</v>
      </c>
      <c r="D113">
        <f t="shared" ca="1" si="31"/>
        <v>3</v>
      </c>
      <c r="E113">
        <f t="shared" ca="1" si="17"/>
        <v>5</v>
      </c>
      <c r="F113" t="str">
        <f t="shared" ca="1" si="18"/>
        <v>INTRA</v>
      </c>
      <c r="G113" s="1">
        <f t="shared" ca="1" si="32"/>
        <v>2130</v>
      </c>
      <c r="H113" s="1">
        <f t="shared" ca="1" si="27"/>
        <v>937.2</v>
      </c>
    </row>
    <row r="114" spans="1:8" x14ac:dyDescent="0.25">
      <c r="A114" t="str">
        <f t="shared" ca="1" si="28"/>
        <v>AOÛT</v>
      </c>
      <c r="B114" t="str">
        <f t="shared" ca="1" si="29"/>
        <v>BUREAUTIQUE</v>
      </c>
      <c r="C114" t="str">
        <f t="shared" ca="1" si="30"/>
        <v>EXCEL</v>
      </c>
      <c r="D114">
        <f t="shared" ca="1" si="31"/>
        <v>3</v>
      </c>
      <c r="E114">
        <f t="shared" ca="1" si="17"/>
        <v>7</v>
      </c>
      <c r="F114" t="str">
        <f t="shared" ca="1" si="18"/>
        <v>INTRA</v>
      </c>
      <c r="G114" s="1">
        <f t="shared" ca="1" si="32"/>
        <v>1890</v>
      </c>
      <c r="H114" s="1">
        <f t="shared" ca="1" si="27"/>
        <v>718.2</v>
      </c>
    </row>
    <row r="115" spans="1:8" x14ac:dyDescent="0.25">
      <c r="A115" t="str">
        <f t="shared" ca="1" si="28"/>
        <v>JUILLET</v>
      </c>
      <c r="B115" t="str">
        <f t="shared" ca="1" si="29"/>
        <v>GESTION</v>
      </c>
      <c r="C115" t="str">
        <f t="shared" ca="1" si="30"/>
        <v>LA PAIE</v>
      </c>
      <c r="D115">
        <f t="shared" ca="1" si="31"/>
        <v>4</v>
      </c>
      <c r="E115">
        <f t="shared" ca="1" si="17"/>
        <v>4</v>
      </c>
      <c r="F115" t="str">
        <f t="shared" ca="1" si="18"/>
        <v>INTER</v>
      </c>
      <c r="G115" s="1">
        <f t="shared" ca="1" si="32"/>
        <v>600</v>
      </c>
      <c r="H115" s="1">
        <f t="shared" ca="1" si="27"/>
        <v>258</v>
      </c>
    </row>
    <row r="116" spans="1:8" x14ac:dyDescent="0.25">
      <c r="A116" t="str">
        <f t="shared" ca="1" si="28"/>
        <v>FÉVRIER</v>
      </c>
      <c r="B116" t="str">
        <f t="shared" ca="1" si="29"/>
        <v>LANGUES</v>
      </c>
      <c r="C116" t="str">
        <f t="shared" ca="1" si="30"/>
        <v>ALLEMAND</v>
      </c>
      <c r="D116">
        <f t="shared" ca="1" si="31"/>
        <v>2</v>
      </c>
      <c r="E116">
        <f t="shared" ca="1" si="17"/>
        <v>3</v>
      </c>
      <c r="F116" t="str">
        <f t="shared" ca="1" si="18"/>
        <v>INTRA</v>
      </c>
      <c r="G116" s="1">
        <f t="shared" ca="1" si="32"/>
        <v>900</v>
      </c>
      <c r="H116" s="1">
        <f t="shared" ca="1" si="27"/>
        <v>378</v>
      </c>
    </row>
    <row r="117" spans="1:8" x14ac:dyDescent="0.25">
      <c r="A117" t="str">
        <f t="shared" ca="1" si="28"/>
        <v>MARS</v>
      </c>
      <c r="B117" t="str">
        <f t="shared" ca="1" si="29"/>
        <v>LANGUES</v>
      </c>
      <c r="C117" t="str">
        <f t="shared" ca="1" si="30"/>
        <v>ITALIEN</v>
      </c>
      <c r="D117">
        <f t="shared" ca="1" si="31"/>
        <v>3</v>
      </c>
      <c r="E117">
        <f t="shared" ca="1" si="17"/>
        <v>7</v>
      </c>
      <c r="F117" t="str">
        <f t="shared" ca="1" si="18"/>
        <v>INTRA</v>
      </c>
      <c r="G117" s="1">
        <f t="shared" ca="1" si="32"/>
        <v>1350</v>
      </c>
      <c r="H117" s="1">
        <f t="shared" ca="1" si="27"/>
        <v>621</v>
      </c>
    </row>
    <row r="118" spans="1:8" x14ac:dyDescent="0.25">
      <c r="A118" t="str">
        <f t="shared" ca="1" si="28"/>
        <v>MARS</v>
      </c>
      <c r="B118" t="str">
        <f t="shared" ca="1" si="29"/>
        <v>GESTION</v>
      </c>
      <c r="C118" t="str">
        <f t="shared" ca="1" si="30"/>
        <v>LE BILAN</v>
      </c>
      <c r="D118">
        <f t="shared" ca="1" si="31"/>
        <v>3</v>
      </c>
      <c r="E118">
        <f t="shared" ca="1" si="17"/>
        <v>7</v>
      </c>
      <c r="F118" t="str">
        <f t="shared" ca="1" si="18"/>
        <v>INTER</v>
      </c>
      <c r="G118" s="1">
        <f t="shared" ca="1" si="32"/>
        <v>1190</v>
      </c>
      <c r="H118" s="1">
        <f t="shared" ca="1" si="27"/>
        <v>642.6</v>
      </c>
    </row>
    <row r="119" spans="1:8" x14ac:dyDescent="0.25">
      <c r="A119" t="str">
        <f t="shared" ca="1" si="28"/>
        <v>MARS</v>
      </c>
      <c r="B119" t="str">
        <f t="shared" ca="1" si="29"/>
        <v>LANGUES</v>
      </c>
      <c r="C119" t="str">
        <f t="shared" ca="1" si="30"/>
        <v>ITALIEN</v>
      </c>
      <c r="D119">
        <f t="shared" ca="1" si="31"/>
        <v>3</v>
      </c>
      <c r="E119">
        <f t="shared" ca="1" si="17"/>
        <v>4</v>
      </c>
      <c r="F119" t="str">
        <f t="shared" ca="1" si="18"/>
        <v>INTER</v>
      </c>
      <c r="G119" s="1">
        <f t="shared" ca="1" si="32"/>
        <v>580</v>
      </c>
      <c r="H119" s="1">
        <f t="shared" ca="1" si="27"/>
        <v>301.60000000000002</v>
      </c>
    </row>
    <row r="120" spans="1:8" x14ac:dyDescent="0.25">
      <c r="A120" t="str">
        <f t="shared" ca="1" si="28"/>
        <v>SEPTEMBRE</v>
      </c>
      <c r="B120" t="str">
        <f t="shared" ca="1" si="29"/>
        <v>LANGUES</v>
      </c>
      <c r="C120" t="str">
        <f t="shared" ca="1" si="30"/>
        <v>ESPAGNOL</v>
      </c>
      <c r="D120">
        <f t="shared" ca="1" si="31"/>
        <v>2</v>
      </c>
      <c r="E120">
        <f t="shared" ca="1" si="17"/>
        <v>7</v>
      </c>
      <c r="F120" t="str">
        <f t="shared" ca="1" si="18"/>
        <v>INTER</v>
      </c>
      <c r="G120" s="1">
        <f t="shared" ca="1" si="32"/>
        <v>910</v>
      </c>
      <c r="H120" s="1">
        <f t="shared" ca="1" si="27"/>
        <v>336.7</v>
      </c>
    </row>
    <row r="121" spans="1:8" x14ac:dyDescent="0.25">
      <c r="A121" t="str">
        <f t="shared" ca="1" si="28"/>
        <v>MAI</v>
      </c>
      <c r="B121" t="str">
        <f t="shared" ca="1" si="29"/>
        <v>LANGUES</v>
      </c>
      <c r="C121" t="str">
        <f t="shared" ca="1" si="30"/>
        <v>ALLEMAND</v>
      </c>
      <c r="D121">
        <f t="shared" ca="1" si="31"/>
        <v>2</v>
      </c>
      <c r="E121">
        <f t="shared" ca="1" si="17"/>
        <v>7</v>
      </c>
      <c r="F121" t="str">
        <f t="shared" ca="1" si="18"/>
        <v>INTRA</v>
      </c>
      <c r="G121" s="1">
        <f t="shared" ca="1" si="32"/>
        <v>900</v>
      </c>
      <c r="H121" s="1">
        <f t="shared" ca="1" si="27"/>
        <v>459</v>
      </c>
    </row>
    <row r="122" spans="1:8" x14ac:dyDescent="0.25">
      <c r="A122" t="str">
        <f t="shared" ca="1" si="28"/>
        <v>JUIN</v>
      </c>
      <c r="B122" t="str">
        <f t="shared" ca="1" si="29"/>
        <v>BUREAUTIQUE</v>
      </c>
      <c r="C122" t="str">
        <f t="shared" ca="1" si="30"/>
        <v>ACCESS</v>
      </c>
      <c r="D122">
        <f t="shared" ca="1" si="31"/>
        <v>3</v>
      </c>
      <c r="E122">
        <f t="shared" ca="1" si="17"/>
        <v>3</v>
      </c>
      <c r="F122" t="str">
        <f t="shared" ca="1" si="18"/>
        <v>INTER</v>
      </c>
      <c r="G122" s="1">
        <f t="shared" ca="1" si="32"/>
        <v>450</v>
      </c>
      <c r="H122" s="1">
        <f t="shared" ca="1" si="27"/>
        <v>207</v>
      </c>
    </row>
    <row r="123" spans="1:8" x14ac:dyDescent="0.25">
      <c r="A123" t="str">
        <f t="shared" ca="1" si="28"/>
        <v>AOÛT</v>
      </c>
      <c r="B123" t="str">
        <f t="shared" ca="1" si="29"/>
        <v>LANGUES</v>
      </c>
      <c r="C123" t="str">
        <f t="shared" ca="1" si="30"/>
        <v>ITALIEN</v>
      </c>
      <c r="D123">
        <f t="shared" ca="1" si="31"/>
        <v>3</v>
      </c>
      <c r="E123">
        <f t="shared" ca="1" si="17"/>
        <v>5</v>
      </c>
      <c r="F123" t="str">
        <f t="shared" ca="1" si="18"/>
        <v>INTER</v>
      </c>
      <c r="G123" s="1">
        <f t="shared" ca="1" si="32"/>
        <v>725</v>
      </c>
      <c r="H123" s="1">
        <f t="shared" ca="1" si="27"/>
        <v>304.5</v>
      </c>
    </row>
    <row r="124" spans="1:8" x14ac:dyDescent="0.25">
      <c r="A124" t="str">
        <f t="shared" ca="1" si="28"/>
        <v>MAI</v>
      </c>
      <c r="B124" t="str">
        <f t="shared" ca="1" si="29"/>
        <v>GESTION</v>
      </c>
      <c r="C124" t="str">
        <f t="shared" ca="1" si="30"/>
        <v>LA PAIE</v>
      </c>
      <c r="D124">
        <f t="shared" ca="1" si="31"/>
        <v>4</v>
      </c>
      <c r="E124">
        <f t="shared" ca="1" si="17"/>
        <v>5</v>
      </c>
      <c r="F124" t="str">
        <f t="shared" ca="1" si="18"/>
        <v>INTRA</v>
      </c>
      <c r="G124" s="1">
        <f t="shared" ca="1" si="32"/>
        <v>3000</v>
      </c>
      <c r="H124" s="1">
        <f t="shared" ca="1" si="27"/>
        <v>1110</v>
      </c>
    </row>
    <row r="125" spans="1:8" x14ac:dyDescent="0.25">
      <c r="A125" t="str">
        <f t="shared" ca="1" si="28"/>
        <v>JANVIER</v>
      </c>
      <c r="B125" t="str">
        <f t="shared" ca="1" si="29"/>
        <v>GESTION</v>
      </c>
      <c r="C125" t="str">
        <f t="shared" ca="1" si="30"/>
        <v>LE BILAN</v>
      </c>
      <c r="D125">
        <f t="shared" ca="1" si="31"/>
        <v>3</v>
      </c>
      <c r="E125">
        <f t="shared" ca="1" si="17"/>
        <v>6</v>
      </c>
      <c r="F125" t="str">
        <f t="shared" ca="1" si="18"/>
        <v>INTRA</v>
      </c>
      <c r="G125" s="1">
        <f t="shared" ca="1" si="32"/>
        <v>2130</v>
      </c>
      <c r="H125" s="1">
        <f t="shared" ca="1" si="27"/>
        <v>766.8</v>
      </c>
    </row>
    <row r="126" spans="1:8" x14ac:dyDescent="0.25">
      <c r="A126" t="str">
        <f t="shared" ca="1" si="28"/>
        <v>AVRIL</v>
      </c>
      <c r="B126" t="str">
        <f t="shared" ca="1" si="29"/>
        <v>LANGUES</v>
      </c>
      <c r="C126" t="str">
        <f t="shared" ca="1" si="30"/>
        <v>ESPAGNOL</v>
      </c>
      <c r="D126">
        <f t="shared" ca="1" si="31"/>
        <v>2</v>
      </c>
      <c r="E126">
        <f t="shared" ca="1" si="17"/>
        <v>4</v>
      </c>
      <c r="F126" t="str">
        <f t="shared" ca="1" si="18"/>
        <v>INTRA</v>
      </c>
      <c r="G126" s="1">
        <f t="shared" ca="1" si="32"/>
        <v>900</v>
      </c>
      <c r="H126" s="1">
        <f t="shared" ca="1" si="27"/>
        <v>324</v>
      </c>
    </row>
    <row r="127" spans="1:8" x14ac:dyDescent="0.25">
      <c r="A127" t="str">
        <f t="shared" ca="1" si="28"/>
        <v>MAI</v>
      </c>
      <c r="B127" t="str">
        <f t="shared" ca="1" si="29"/>
        <v>GESTION</v>
      </c>
      <c r="C127" t="str">
        <f t="shared" ca="1" si="30"/>
        <v>LA PAIE</v>
      </c>
      <c r="D127">
        <f t="shared" ca="1" si="31"/>
        <v>4</v>
      </c>
      <c r="E127">
        <f t="shared" ca="1" si="17"/>
        <v>6</v>
      </c>
      <c r="F127" t="str">
        <f t="shared" ca="1" si="18"/>
        <v>INTRA</v>
      </c>
      <c r="G127" s="1">
        <f t="shared" ca="1" si="32"/>
        <v>3000</v>
      </c>
      <c r="H127" s="1">
        <f t="shared" ca="1" si="27"/>
        <v>1440</v>
      </c>
    </row>
    <row r="128" spans="1:8" x14ac:dyDescent="0.25">
      <c r="A128" t="str">
        <f ca="1">INDEX($M$16:$M$27,RANDBETWEEN(1,12),1)</f>
        <v>SEPTEMBRE</v>
      </c>
      <c r="B128" t="str">
        <f ca="1">VLOOKUP(C128,$M$2:$N$13,2,FALSE)</f>
        <v>BUREAUTIQUE</v>
      </c>
      <c r="C128" t="str">
        <f ca="1">INDEX($M$2:$M$13,RANDBETWEEN(1,12),1)</f>
        <v>EXCEL</v>
      </c>
      <c r="D128">
        <f ca="1">VLOOKUP(C128,$M$2:$O$13,3,FALSE)</f>
        <v>3</v>
      </c>
      <c r="E128">
        <f t="shared" ca="1" si="17"/>
        <v>7</v>
      </c>
      <c r="F128" t="str">
        <f t="shared" ca="1" si="18"/>
        <v>INTRA</v>
      </c>
      <c r="G128" s="1">
        <f ca="1">IF(F128="INTRA",VLOOKUP(C128,$M$2:$Q$13,5,FALSE)*D128,VLOOKUP(C128,$M$2:$Q$13,4,FALSE)*E128)</f>
        <v>1890</v>
      </c>
      <c r="H128" s="1">
        <f t="shared" ca="1" si="27"/>
        <v>1001.7</v>
      </c>
    </row>
    <row r="129" spans="1:8" x14ac:dyDescent="0.25">
      <c r="A129" t="str">
        <f t="shared" ref="A129:A193" ca="1" si="33">INDEX($M$16:$M$27,RANDBETWEEN(1,12),1)</f>
        <v>MAI</v>
      </c>
      <c r="B129" t="str">
        <f t="shared" ref="B129:B148" ca="1" si="34">VLOOKUP(C129,$M$2:$N$13,2,FALSE)</f>
        <v>GESTION</v>
      </c>
      <c r="C129" t="str">
        <f t="shared" ref="C129:C193" ca="1" si="35">INDEX($M$2:$M$13,RANDBETWEEN(1,12),1)</f>
        <v>COMPTABILITE</v>
      </c>
      <c r="D129">
        <f t="shared" ref="D129:D148" ca="1" si="36">VLOOKUP(C129,$M$2:$O$13,3,FALSE)</f>
        <v>6</v>
      </c>
      <c r="E129">
        <f t="shared" ca="1" si="17"/>
        <v>4</v>
      </c>
      <c r="F129" t="str">
        <f t="shared" ca="1" si="18"/>
        <v>INTER</v>
      </c>
      <c r="G129" s="1">
        <f t="shared" ref="G129:G148" ca="1" si="37">IF(F129="INTRA",VLOOKUP(C129,$M$2:$Q$13,5,FALSE)*D129,VLOOKUP(C129,$M$2:$Q$13,4,FALSE)*E129)</f>
        <v>516</v>
      </c>
      <c r="H129" s="1">
        <f t="shared" ca="1" si="27"/>
        <v>232.2</v>
      </c>
    </row>
    <row r="130" spans="1:8" x14ac:dyDescent="0.25">
      <c r="A130" t="str">
        <f t="shared" ca="1" si="33"/>
        <v>NOVEMBRE</v>
      </c>
      <c r="B130" t="str">
        <f t="shared" ca="1" si="34"/>
        <v>LANGUES</v>
      </c>
      <c r="C130" t="str">
        <f t="shared" ca="1" si="35"/>
        <v>ITALIEN</v>
      </c>
      <c r="D130">
        <f t="shared" ca="1" si="36"/>
        <v>3</v>
      </c>
      <c r="E130">
        <f t="shared" ref="E130:E193" ca="1" si="38">RANDBETWEEN(3,7)</f>
        <v>6</v>
      </c>
      <c r="F130" t="str">
        <f t="shared" ref="F130:F193" ca="1" si="39">INDEX($R$2:$R$3,RANDBETWEEN(1,2),1)</f>
        <v>INTRA</v>
      </c>
      <c r="G130" s="1">
        <f t="shared" ca="1" si="37"/>
        <v>1350</v>
      </c>
      <c r="H130" s="1">
        <f t="shared" ca="1" si="27"/>
        <v>661.5</v>
      </c>
    </row>
    <row r="131" spans="1:8" x14ac:dyDescent="0.25">
      <c r="A131" t="str">
        <f t="shared" ca="1" si="33"/>
        <v>DÉCEMBRE</v>
      </c>
      <c r="B131" t="str">
        <f t="shared" ca="1" si="34"/>
        <v>LANGUES</v>
      </c>
      <c r="C131" t="str">
        <f t="shared" ca="1" si="35"/>
        <v>ALLEMAND</v>
      </c>
      <c r="D131">
        <f t="shared" ca="1" si="36"/>
        <v>2</v>
      </c>
      <c r="E131">
        <f t="shared" ca="1" si="38"/>
        <v>7</v>
      </c>
      <c r="F131" t="str">
        <f t="shared" ca="1" si="39"/>
        <v>INTRA</v>
      </c>
      <c r="G131" s="1">
        <f t="shared" ca="1" si="37"/>
        <v>900</v>
      </c>
      <c r="H131" s="1">
        <f t="shared" ca="1" si="27"/>
        <v>441</v>
      </c>
    </row>
    <row r="132" spans="1:8" x14ac:dyDescent="0.25">
      <c r="A132" t="str">
        <f t="shared" ca="1" si="33"/>
        <v>NOVEMBRE</v>
      </c>
      <c r="B132" t="str">
        <f t="shared" ca="1" si="34"/>
        <v>GESTION</v>
      </c>
      <c r="C132" t="str">
        <f t="shared" ca="1" si="35"/>
        <v>LE BILAN</v>
      </c>
      <c r="D132">
        <f t="shared" ca="1" si="36"/>
        <v>3</v>
      </c>
      <c r="E132">
        <f t="shared" ca="1" si="38"/>
        <v>4</v>
      </c>
      <c r="F132" t="str">
        <f t="shared" ca="1" si="39"/>
        <v>INTER</v>
      </c>
      <c r="G132" s="1">
        <f t="shared" ca="1" si="37"/>
        <v>680</v>
      </c>
      <c r="H132" s="1">
        <f t="shared" ca="1" si="27"/>
        <v>326.39999999999998</v>
      </c>
    </row>
    <row r="133" spans="1:8" x14ac:dyDescent="0.25">
      <c r="A133" t="str">
        <f t="shared" ca="1" si="33"/>
        <v>FÉVRIER</v>
      </c>
      <c r="B133" t="str">
        <f t="shared" ca="1" si="34"/>
        <v>LANGUES</v>
      </c>
      <c r="C133" t="str">
        <f t="shared" ca="1" si="35"/>
        <v>ANGLAIS</v>
      </c>
      <c r="D133">
        <f t="shared" ca="1" si="36"/>
        <v>2</v>
      </c>
      <c r="E133">
        <f t="shared" ca="1" si="38"/>
        <v>3</v>
      </c>
      <c r="F133" t="str">
        <f t="shared" ca="1" si="39"/>
        <v>INTRA</v>
      </c>
      <c r="G133" s="1">
        <f t="shared" ca="1" si="37"/>
        <v>900</v>
      </c>
      <c r="H133" s="1">
        <f t="shared" ca="1" si="27"/>
        <v>342</v>
      </c>
    </row>
    <row r="134" spans="1:8" x14ac:dyDescent="0.25">
      <c r="A134" t="str">
        <f t="shared" ca="1" si="33"/>
        <v>MARS</v>
      </c>
      <c r="B134" t="str">
        <f t="shared" ca="1" si="34"/>
        <v>GESTION</v>
      </c>
      <c r="C134" t="str">
        <f t="shared" ca="1" si="35"/>
        <v>LA PAIE</v>
      </c>
      <c r="D134">
        <f t="shared" ca="1" si="36"/>
        <v>4</v>
      </c>
      <c r="E134">
        <f t="shared" ca="1" si="38"/>
        <v>3</v>
      </c>
      <c r="F134" t="str">
        <f t="shared" ca="1" si="39"/>
        <v>INTRA</v>
      </c>
      <c r="G134" s="1">
        <f t="shared" ca="1" si="37"/>
        <v>3000</v>
      </c>
      <c r="H134" s="1">
        <f t="shared" ca="1" si="27"/>
        <v>1470</v>
      </c>
    </row>
    <row r="135" spans="1:8" x14ac:dyDescent="0.25">
      <c r="A135" t="str">
        <f t="shared" ca="1" si="33"/>
        <v>AOÛT</v>
      </c>
      <c r="B135" t="str">
        <f t="shared" ca="1" si="34"/>
        <v>BUREAUTIQUE</v>
      </c>
      <c r="C135" t="str">
        <f t="shared" ca="1" si="35"/>
        <v>ACCESS</v>
      </c>
      <c r="D135">
        <f t="shared" ca="1" si="36"/>
        <v>3</v>
      </c>
      <c r="E135">
        <f t="shared" ca="1" si="38"/>
        <v>6</v>
      </c>
      <c r="F135" t="str">
        <f t="shared" ca="1" si="39"/>
        <v>INTER</v>
      </c>
      <c r="G135" s="1">
        <f t="shared" ca="1" si="37"/>
        <v>900</v>
      </c>
      <c r="H135" s="1">
        <f t="shared" ca="1" si="27"/>
        <v>441</v>
      </c>
    </row>
    <row r="136" spans="1:8" x14ac:dyDescent="0.25">
      <c r="A136" t="str">
        <f t="shared" ca="1" si="33"/>
        <v>AVRIL</v>
      </c>
      <c r="B136" t="str">
        <f t="shared" ca="1" si="34"/>
        <v>BUREAUTIQUE</v>
      </c>
      <c r="C136" t="str">
        <f t="shared" ca="1" si="35"/>
        <v>EXCEL</v>
      </c>
      <c r="D136">
        <f t="shared" ca="1" si="36"/>
        <v>3</v>
      </c>
      <c r="E136">
        <f t="shared" ca="1" si="38"/>
        <v>7</v>
      </c>
      <c r="F136" t="str">
        <f t="shared" ca="1" si="39"/>
        <v>INTRA</v>
      </c>
      <c r="G136" s="1">
        <f t="shared" ca="1" si="37"/>
        <v>1890</v>
      </c>
      <c r="H136" s="1">
        <f t="shared" ca="1" si="27"/>
        <v>812.7</v>
      </c>
    </row>
    <row r="137" spans="1:8" x14ac:dyDescent="0.25">
      <c r="A137" t="str">
        <f t="shared" ca="1" si="33"/>
        <v>SEPTEMBRE</v>
      </c>
      <c r="B137" t="str">
        <f t="shared" ca="1" si="34"/>
        <v>BUREAUTIQUE</v>
      </c>
      <c r="C137" t="str">
        <f t="shared" ca="1" si="35"/>
        <v>POWERPOINT</v>
      </c>
      <c r="D137">
        <f t="shared" ca="1" si="36"/>
        <v>3</v>
      </c>
      <c r="E137">
        <f t="shared" ca="1" si="38"/>
        <v>4</v>
      </c>
      <c r="F137" t="str">
        <f t="shared" ca="1" si="39"/>
        <v>INTER</v>
      </c>
      <c r="G137" s="1">
        <f t="shared" ca="1" si="37"/>
        <v>560</v>
      </c>
      <c r="H137" s="1">
        <f t="shared" ca="1" si="27"/>
        <v>229.6</v>
      </c>
    </row>
    <row r="138" spans="1:8" x14ac:dyDescent="0.25">
      <c r="A138" t="str">
        <f t="shared" ca="1" si="33"/>
        <v>AOÛT</v>
      </c>
      <c r="B138" t="str">
        <f t="shared" ca="1" si="34"/>
        <v>GESTION</v>
      </c>
      <c r="C138" t="str">
        <f t="shared" ca="1" si="35"/>
        <v>COMPTABILITE</v>
      </c>
      <c r="D138">
        <f t="shared" ca="1" si="36"/>
        <v>6</v>
      </c>
      <c r="E138">
        <f t="shared" ca="1" si="38"/>
        <v>3</v>
      </c>
      <c r="F138" t="str">
        <f t="shared" ca="1" si="39"/>
        <v>INTER</v>
      </c>
      <c r="G138" s="1">
        <f t="shared" ca="1" si="37"/>
        <v>387</v>
      </c>
      <c r="H138" s="1">
        <f t="shared" ca="1" si="27"/>
        <v>205.11</v>
      </c>
    </row>
    <row r="139" spans="1:8" x14ac:dyDescent="0.25">
      <c r="A139" t="str">
        <f t="shared" ca="1" si="33"/>
        <v>FÉVRIER</v>
      </c>
      <c r="B139" t="str">
        <f t="shared" ca="1" si="34"/>
        <v>BUREAUTIQUE</v>
      </c>
      <c r="C139" t="str">
        <f t="shared" ca="1" si="35"/>
        <v>ACCESS</v>
      </c>
      <c r="D139">
        <f t="shared" ca="1" si="36"/>
        <v>3</v>
      </c>
      <c r="E139">
        <f t="shared" ca="1" si="38"/>
        <v>4</v>
      </c>
      <c r="F139" t="str">
        <f t="shared" ca="1" si="39"/>
        <v>INTER</v>
      </c>
      <c r="G139" s="1">
        <f t="shared" ca="1" si="37"/>
        <v>600</v>
      </c>
      <c r="H139" s="1">
        <f t="shared" ca="1" si="27"/>
        <v>312</v>
      </c>
    </row>
    <row r="140" spans="1:8" x14ac:dyDescent="0.25">
      <c r="A140" t="str">
        <f t="shared" ca="1" si="33"/>
        <v>JANVIER</v>
      </c>
      <c r="B140" t="str">
        <f t="shared" ca="1" si="34"/>
        <v>GESTION</v>
      </c>
      <c r="C140" t="str">
        <f t="shared" ca="1" si="35"/>
        <v>LA PAIE</v>
      </c>
      <c r="D140">
        <f t="shared" ca="1" si="36"/>
        <v>4</v>
      </c>
      <c r="E140">
        <f t="shared" ca="1" si="38"/>
        <v>4</v>
      </c>
      <c r="F140" t="str">
        <f t="shared" ca="1" si="39"/>
        <v>INTRA</v>
      </c>
      <c r="G140" s="1">
        <f t="shared" ca="1" si="37"/>
        <v>3000</v>
      </c>
      <c r="H140" s="1">
        <f t="shared" ca="1" si="27"/>
        <v>1500</v>
      </c>
    </row>
    <row r="141" spans="1:8" x14ac:dyDescent="0.25">
      <c r="A141" t="str">
        <f t="shared" ca="1" si="33"/>
        <v>JUIN</v>
      </c>
      <c r="B141" t="str">
        <f t="shared" ca="1" si="34"/>
        <v>GESTION</v>
      </c>
      <c r="C141" t="str">
        <f t="shared" ca="1" si="35"/>
        <v>LE BILAN</v>
      </c>
      <c r="D141">
        <f t="shared" ca="1" si="36"/>
        <v>3</v>
      </c>
      <c r="E141">
        <f t="shared" ca="1" si="38"/>
        <v>4</v>
      </c>
      <c r="F141" t="str">
        <f t="shared" ca="1" si="39"/>
        <v>INTER</v>
      </c>
      <c r="G141" s="1">
        <f t="shared" ca="1" si="37"/>
        <v>680</v>
      </c>
      <c r="H141" s="1">
        <f t="shared" ca="1" si="27"/>
        <v>258.39999999999998</v>
      </c>
    </row>
    <row r="142" spans="1:8" x14ac:dyDescent="0.25">
      <c r="A142" t="str">
        <f t="shared" ca="1" si="33"/>
        <v>DÉCEMBRE</v>
      </c>
      <c r="B142" t="str">
        <f t="shared" ca="1" si="34"/>
        <v>BUREAUTIQUE</v>
      </c>
      <c r="C142" t="str">
        <f t="shared" ca="1" si="35"/>
        <v>WORD</v>
      </c>
      <c r="D142">
        <f t="shared" ca="1" si="36"/>
        <v>3</v>
      </c>
      <c r="E142">
        <f t="shared" ca="1" si="38"/>
        <v>6</v>
      </c>
      <c r="F142" t="str">
        <f t="shared" ca="1" si="39"/>
        <v>INTER</v>
      </c>
      <c r="G142" s="1">
        <f t="shared" ca="1" si="37"/>
        <v>720</v>
      </c>
      <c r="H142" s="1">
        <f t="shared" ca="1" si="27"/>
        <v>360</v>
      </c>
    </row>
    <row r="143" spans="1:8" x14ac:dyDescent="0.25">
      <c r="A143" t="str">
        <f t="shared" ca="1" si="33"/>
        <v>JUILLET</v>
      </c>
      <c r="B143" t="str">
        <f t="shared" ca="1" si="34"/>
        <v>GESTION</v>
      </c>
      <c r="C143" t="str">
        <f t="shared" ca="1" si="35"/>
        <v>LA PAIE</v>
      </c>
      <c r="D143">
        <f t="shared" ca="1" si="36"/>
        <v>4</v>
      </c>
      <c r="E143">
        <f t="shared" ca="1" si="38"/>
        <v>5</v>
      </c>
      <c r="F143" t="str">
        <f t="shared" ca="1" si="39"/>
        <v>INTER</v>
      </c>
      <c r="G143" s="1">
        <f t="shared" ca="1" si="37"/>
        <v>750</v>
      </c>
      <c r="H143" s="1">
        <f t="shared" ca="1" si="27"/>
        <v>360</v>
      </c>
    </row>
    <row r="144" spans="1:8" x14ac:dyDescent="0.25">
      <c r="A144" t="str">
        <f t="shared" ca="1" si="33"/>
        <v>NOVEMBRE</v>
      </c>
      <c r="B144" t="str">
        <f t="shared" ca="1" si="34"/>
        <v>GESTION</v>
      </c>
      <c r="C144" t="str">
        <f t="shared" ca="1" si="35"/>
        <v>LA PAIE</v>
      </c>
      <c r="D144">
        <f t="shared" ca="1" si="36"/>
        <v>4</v>
      </c>
      <c r="E144">
        <f t="shared" ca="1" si="38"/>
        <v>4</v>
      </c>
      <c r="F144" t="str">
        <f t="shared" ca="1" si="39"/>
        <v>INTRA</v>
      </c>
      <c r="G144" s="1">
        <f t="shared" ca="1" si="37"/>
        <v>3000</v>
      </c>
      <c r="H144" s="1">
        <f t="shared" ca="1" si="27"/>
        <v>1410</v>
      </c>
    </row>
    <row r="145" spans="1:8" x14ac:dyDescent="0.25">
      <c r="A145" t="str">
        <f t="shared" ca="1" si="33"/>
        <v>OCTOBRE</v>
      </c>
      <c r="B145" t="str">
        <f t="shared" ca="1" si="34"/>
        <v>GESTION</v>
      </c>
      <c r="C145" t="str">
        <f t="shared" ca="1" si="35"/>
        <v>LA PAIE</v>
      </c>
      <c r="D145">
        <f t="shared" ca="1" si="36"/>
        <v>4</v>
      </c>
      <c r="E145">
        <f t="shared" ca="1" si="38"/>
        <v>5</v>
      </c>
      <c r="F145" t="str">
        <f t="shared" ca="1" si="39"/>
        <v>INTER</v>
      </c>
      <c r="G145" s="1">
        <f t="shared" ca="1" si="37"/>
        <v>750</v>
      </c>
      <c r="H145" s="1">
        <f t="shared" ca="1" si="27"/>
        <v>262.5</v>
      </c>
    </row>
    <row r="146" spans="1:8" x14ac:dyDescent="0.25">
      <c r="A146" t="str">
        <f t="shared" ca="1" si="33"/>
        <v>DÉCEMBRE</v>
      </c>
      <c r="B146" t="str">
        <f t="shared" ca="1" si="34"/>
        <v>LANGUES</v>
      </c>
      <c r="C146" t="str">
        <f t="shared" ca="1" si="35"/>
        <v>ANGLAIS</v>
      </c>
      <c r="D146">
        <f t="shared" ca="1" si="36"/>
        <v>2</v>
      </c>
      <c r="E146">
        <f t="shared" ca="1" si="38"/>
        <v>5</v>
      </c>
      <c r="F146" t="str">
        <f t="shared" ca="1" si="39"/>
        <v>INTRA</v>
      </c>
      <c r="G146" s="1">
        <f t="shared" ca="1" si="37"/>
        <v>900</v>
      </c>
      <c r="H146" s="1">
        <f t="shared" ca="1" si="27"/>
        <v>351</v>
      </c>
    </row>
    <row r="147" spans="1:8" x14ac:dyDescent="0.25">
      <c r="A147" t="str">
        <f t="shared" ca="1" si="33"/>
        <v>JUIN</v>
      </c>
      <c r="B147" t="str">
        <f t="shared" ca="1" si="34"/>
        <v>GESTION</v>
      </c>
      <c r="C147" t="str">
        <f t="shared" ca="1" si="35"/>
        <v>COMPTABILITE</v>
      </c>
      <c r="D147">
        <f t="shared" ca="1" si="36"/>
        <v>6</v>
      </c>
      <c r="E147">
        <f t="shared" ca="1" si="38"/>
        <v>5</v>
      </c>
      <c r="F147" t="str">
        <f t="shared" ca="1" si="39"/>
        <v>INTRA</v>
      </c>
      <c r="G147" s="1">
        <f t="shared" ca="1" si="37"/>
        <v>4320</v>
      </c>
      <c r="H147" s="1">
        <f t="shared" ca="1" si="27"/>
        <v>2160</v>
      </c>
    </row>
    <row r="148" spans="1:8" x14ac:dyDescent="0.25">
      <c r="A148" t="str">
        <f t="shared" ca="1" si="33"/>
        <v>NOVEMBRE</v>
      </c>
      <c r="B148" t="str">
        <f t="shared" ca="1" si="34"/>
        <v>GESTION</v>
      </c>
      <c r="C148" t="str">
        <f t="shared" ca="1" si="35"/>
        <v>COMPTABILITE</v>
      </c>
      <c r="D148">
        <f t="shared" ca="1" si="36"/>
        <v>6</v>
      </c>
      <c r="E148">
        <f t="shared" ca="1" si="38"/>
        <v>5</v>
      </c>
      <c r="F148" t="str">
        <f t="shared" ca="1" si="39"/>
        <v>INTRA</v>
      </c>
      <c r="G148" s="1">
        <f t="shared" ca="1" si="37"/>
        <v>4320</v>
      </c>
      <c r="H148" s="1">
        <f t="shared" ca="1" si="27"/>
        <v>1684.8</v>
      </c>
    </row>
    <row r="149" spans="1:8" x14ac:dyDescent="0.25">
      <c r="A149" t="str">
        <f t="shared" ca="1" si="33"/>
        <v>SEPTEMBRE</v>
      </c>
      <c r="B149" t="str">
        <f t="shared" ref="B149:B212" ca="1" si="40">VLOOKUP(C149,$M$2:$N$13,2,FALSE)</f>
        <v>LANGUES</v>
      </c>
      <c r="C149" t="str">
        <f t="shared" ca="1" si="35"/>
        <v>ANGLAIS</v>
      </c>
      <c r="D149">
        <f t="shared" ref="D149:D212" ca="1" si="41">VLOOKUP(C149,$M$2:$O$13,3,FALSE)</f>
        <v>2</v>
      </c>
      <c r="E149">
        <f t="shared" ca="1" si="38"/>
        <v>4</v>
      </c>
      <c r="F149" t="str">
        <f t="shared" ca="1" si="39"/>
        <v>INTER</v>
      </c>
      <c r="G149" s="1">
        <f t="shared" ref="G149:G212" ca="1" si="42">IF(F149="INTRA",VLOOKUP(C149,$M$2:$Q$13,5,FALSE)*D149,VLOOKUP(C149,$M$2:$Q$13,4,FALSE)*E149)</f>
        <v>560</v>
      </c>
      <c r="H149" s="1">
        <f t="shared" ref="H149:H212" ca="1" si="43">G149*RANDBETWEEN(35,54)/100</f>
        <v>252</v>
      </c>
    </row>
    <row r="150" spans="1:8" x14ac:dyDescent="0.25">
      <c r="A150" t="str">
        <f t="shared" ca="1" si="33"/>
        <v>SEPTEMBRE</v>
      </c>
      <c r="B150" t="str">
        <f t="shared" ca="1" si="40"/>
        <v>BUREAUTIQUE</v>
      </c>
      <c r="C150" t="str">
        <f t="shared" ca="1" si="35"/>
        <v>WORD</v>
      </c>
      <c r="D150">
        <f t="shared" ca="1" si="41"/>
        <v>3</v>
      </c>
      <c r="E150">
        <f t="shared" ca="1" si="38"/>
        <v>5</v>
      </c>
      <c r="F150" t="str">
        <f t="shared" ca="1" si="39"/>
        <v>INTRA</v>
      </c>
      <c r="G150" s="1">
        <f t="shared" ca="1" si="42"/>
        <v>1890</v>
      </c>
      <c r="H150" s="1">
        <f t="shared" ca="1" si="43"/>
        <v>869.4</v>
      </c>
    </row>
    <row r="151" spans="1:8" x14ac:dyDescent="0.25">
      <c r="A151" t="str">
        <f t="shared" ca="1" si="33"/>
        <v>JANVIER</v>
      </c>
      <c r="B151" t="str">
        <f t="shared" ca="1" si="40"/>
        <v>GESTION</v>
      </c>
      <c r="C151" t="str">
        <f t="shared" ca="1" si="35"/>
        <v>COMPTABILITE</v>
      </c>
      <c r="D151">
        <f t="shared" ca="1" si="41"/>
        <v>6</v>
      </c>
      <c r="E151">
        <f t="shared" ca="1" si="38"/>
        <v>7</v>
      </c>
      <c r="F151" t="str">
        <f t="shared" ca="1" si="39"/>
        <v>INTRA</v>
      </c>
      <c r="G151" s="1">
        <f t="shared" ca="1" si="42"/>
        <v>4320</v>
      </c>
      <c r="H151" s="1">
        <f t="shared" ca="1" si="43"/>
        <v>1728</v>
      </c>
    </row>
    <row r="152" spans="1:8" x14ac:dyDescent="0.25">
      <c r="A152" t="str">
        <f t="shared" ca="1" si="33"/>
        <v>MARS</v>
      </c>
      <c r="B152" t="str">
        <f t="shared" ca="1" si="40"/>
        <v>LANGUES</v>
      </c>
      <c r="C152" t="str">
        <f t="shared" ca="1" si="35"/>
        <v>ESPAGNOL</v>
      </c>
      <c r="D152">
        <f t="shared" ca="1" si="41"/>
        <v>2</v>
      </c>
      <c r="E152">
        <f t="shared" ca="1" si="38"/>
        <v>5</v>
      </c>
      <c r="F152" t="str">
        <f t="shared" ca="1" si="39"/>
        <v>INTER</v>
      </c>
      <c r="G152" s="1">
        <f t="shared" ca="1" si="42"/>
        <v>650</v>
      </c>
      <c r="H152" s="1">
        <f t="shared" ca="1" si="43"/>
        <v>331.5</v>
      </c>
    </row>
    <row r="153" spans="1:8" x14ac:dyDescent="0.25">
      <c r="A153" t="str">
        <f t="shared" ca="1" si="33"/>
        <v>AVRIL</v>
      </c>
      <c r="B153" t="str">
        <f t="shared" ca="1" si="40"/>
        <v>LANGUES</v>
      </c>
      <c r="C153" t="str">
        <f t="shared" ca="1" si="35"/>
        <v>ANGLAIS</v>
      </c>
      <c r="D153">
        <f t="shared" ca="1" si="41"/>
        <v>2</v>
      </c>
      <c r="E153">
        <f t="shared" ca="1" si="38"/>
        <v>7</v>
      </c>
      <c r="F153" t="str">
        <f t="shared" ca="1" si="39"/>
        <v>INTRA</v>
      </c>
      <c r="G153" s="1">
        <f t="shared" ca="1" si="42"/>
        <v>900</v>
      </c>
      <c r="H153" s="1">
        <f t="shared" ca="1" si="43"/>
        <v>423</v>
      </c>
    </row>
    <row r="154" spans="1:8" x14ac:dyDescent="0.25">
      <c r="A154" t="str">
        <f t="shared" ca="1" si="33"/>
        <v>JUIN</v>
      </c>
      <c r="B154" t="str">
        <f t="shared" ca="1" si="40"/>
        <v>LANGUES</v>
      </c>
      <c r="C154" t="str">
        <f t="shared" ca="1" si="35"/>
        <v>ESPAGNOL</v>
      </c>
      <c r="D154">
        <f t="shared" ca="1" si="41"/>
        <v>2</v>
      </c>
      <c r="E154">
        <f t="shared" ca="1" si="38"/>
        <v>5</v>
      </c>
      <c r="F154" t="str">
        <f t="shared" ca="1" si="39"/>
        <v>INTER</v>
      </c>
      <c r="G154" s="1">
        <f t="shared" ca="1" si="42"/>
        <v>650</v>
      </c>
      <c r="H154" s="1">
        <f t="shared" ca="1" si="43"/>
        <v>318.5</v>
      </c>
    </row>
    <row r="155" spans="1:8" x14ac:dyDescent="0.25">
      <c r="A155" t="str">
        <f t="shared" ca="1" si="33"/>
        <v>OCTOBRE</v>
      </c>
      <c r="B155" t="str">
        <f t="shared" ca="1" si="40"/>
        <v>BUREAUTIQUE</v>
      </c>
      <c r="C155" t="str">
        <f t="shared" ca="1" si="35"/>
        <v>ACCESS</v>
      </c>
      <c r="D155">
        <f t="shared" ca="1" si="41"/>
        <v>3</v>
      </c>
      <c r="E155">
        <f t="shared" ca="1" si="38"/>
        <v>7</v>
      </c>
      <c r="F155" t="str">
        <f t="shared" ca="1" si="39"/>
        <v>INTER</v>
      </c>
      <c r="G155" s="1">
        <f t="shared" ca="1" si="42"/>
        <v>1050</v>
      </c>
      <c r="H155" s="1">
        <f t="shared" ca="1" si="43"/>
        <v>556.5</v>
      </c>
    </row>
    <row r="156" spans="1:8" x14ac:dyDescent="0.25">
      <c r="A156" t="str">
        <f t="shared" ca="1" si="33"/>
        <v>MARS</v>
      </c>
      <c r="B156" t="str">
        <f t="shared" ca="1" si="40"/>
        <v>BUREAUTIQUE</v>
      </c>
      <c r="C156" t="str">
        <f t="shared" ca="1" si="35"/>
        <v>EXCEL</v>
      </c>
      <c r="D156">
        <f t="shared" ca="1" si="41"/>
        <v>3</v>
      </c>
      <c r="E156">
        <f t="shared" ca="1" si="38"/>
        <v>3</v>
      </c>
      <c r="F156" t="str">
        <f t="shared" ca="1" si="39"/>
        <v>INTER</v>
      </c>
      <c r="G156" s="1">
        <f t="shared" ca="1" si="42"/>
        <v>480</v>
      </c>
      <c r="H156" s="1">
        <f t="shared" ca="1" si="43"/>
        <v>254.4</v>
      </c>
    </row>
    <row r="157" spans="1:8" x14ac:dyDescent="0.25">
      <c r="A157" t="str">
        <f t="shared" ca="1" si="33"/>
        <v>SEPTEMBRE</v>
      </c>
      <c r="B157" t="str">
        <f t="shared" ca="1" si="40"/>
        <v>GESTION</v>
      </c>
      <c r="C157" t="str">
        <f t="shared" ca="1" si="35"/>
        <v>LE BILAN</v>
      </c>
      <c r="D157">
        <f t="shared" ca="1" si="41"/>
        <v>3</v>
      </c>
      <c r="E157">
        <f t="shared" ca="1" si="38"/>
        <v>6</v>
      </c>
      <c r="F157" t="str">
        <f t="shared" ca="1" si="39"/>
        <v>INTRA</v>
      </c>
      <c r="G157" s="1">
        <f t="shared" ca="1" si="42"/>
        <v>2130</v>
      </c>
      <c r="H157" s="1">
        <f t="shared" ca="1" si="43"/>
        <v>1065</v>
      </c>
    </row>
    <row r="158" spans="1:8" x14ac:dyDescent="0.25">
      <c r="A158" t="str">
        <f t="shared" ca="1" si="33"/>
        <v>DÉCEMBRE</v>
      </c>
      <c r="B158" t="str">
        <f t="shared" ca="1" si="40"/>
        <v>BUREAUTIQUE</v>
      </c>
      <c r="C158" t="str">
        <f t="shared" ca="1" si="35"/>
        <v>ACCESS</v>
      </c>
      <c r="D158">
        <f t="shared" ca="1" si="41"/>
        <v>3</v>
      </c>
      <c r="E158">
        <f t="shared" ca="1" si="38"/>
        <v>3</v>
      </c>
      <c r="F158" t="str">
        <f t="shared" ca="1" si="39"/>
        <v>INTER</v>
      </c>
      <c r="G158" s="1">
        <f t="shared" ca="1" si="42"/>
        <v>450</v>
      </c>
      <c r="H158" s="1">
        <f t="shared" ca="1" si="43"/>
        <v>198</v>
      </c>
    </row>
    <row r="159" spans="1:8" x14ac:dyDescent="0.25">
      <c r="A159" t="str">
        <f t="shared" ca="1" si="33"/>
        <v>JUILLET</v>
      </c>
      <c r="B159" t="str">
        <f t="shared" ca="1" si="40"/>
        <v>GESTION</v>
      </c>
      <c r="C159" t="str">
        <f t="shared" ca="1" si="35"/>
        <v>COMPTABILITE</v>
      </c>
      <c r="D159">
        <f t="shared" ca="1" si="41"/>
        <v>6</v>
      </c>
      <c r="E159">
        <f t="shared" ca="1" si="38"/>
        <v>5</v>
      </c>
      <c r="F159" t="str">
        <f t="shared" ca="1" si="39"/>
        <v>INTRA</v>
      </c>
      <c r="G159" s="1">
        <f t="shared" ca="1" si="42"/>
        <v>4320</v>
      </c>
      <c r="H159" s="1">
        <f t="shared" ca="1" si="43"/>
        <v>2073.6</v>
      </c>
    </row>
    <row r="160" spans="1:8" x14ac:dyDescent="0.25">
      <c r="A160" t="str">
        <f t="shared" ca="1" si="33"/>
        <v>DÉCEMBRE</v>
      </c>
      <c r="B160" t="str">
        <f t="shared" ca="1" si="40"/>
        <v>BUREAUTIQUE</v>
      </c>
      <c r="C160" t="str">
        <f t="shared" ca="1" si="35"/>
        <v>ACCESS</v>
      </c>
      <c r="D160">
        <f t="shared" ca="1" si="41"/>
        <v>3</v>
      </c>
      <c r="E160">
        <f t="shared" ca="1" si="38"/>
        <v>3</v>
      </c>
      <c r="F160" t="str">
        <f t="shared" ca="1" si="39"/>
        <v>INTRA</v>
      </c>
      <c r="G160" s="1">
        <f t="shared" ca="1" si="42"/>
        <v>1890</v>
      </c>
      <c r="H160" s="1">
        <f t="shared" ca="1" si="43"/>
        <v>888.3</v>
      </c>
    </row>
    <row r="161" spans="1:8" x14ac:dyDescent="0.25">
      <c r="A161" t="str">
        <f t="shared" ca="1" si="33"/>
        <v>NOVEMBRE</v>
      </c>
      <c r="B161" t="str">
        <f t="shared" ca="1" si="40"/>
        <v>BUREAUTIQUE</v>
      </c>
      <c r="C161" t="str">
        <f t="shared" ca="1" si="35"/>
        <v>ACCESS</v>
      </c>
      <c r="D161">
        <f t="shared" ca="1" si="41"/>
        <v>3</v>
      </c>
      <c r="E161">
        <f t="shared" ca="1" si="38"/>
        <v>7</v>
      </c>
      <c r="F161" t="str">
        <f t="shared" ca="1" si="39"/>
        <v>INTER</v>
      </c>
      <c r="G161" s="1">
        <f t="shared" ca="1" si="42"/>
        <v>1050</v>
      </c>
      <c r="H161" s="1">
        <f t="shared" ca="1" si="43"/>
        <v>441</v>
      </c>
    </row>
    <row r="162" spans="1:8" x14ac:dyDescent="0.25">
      <c r="A162" t="str">
        <f t="shared" ca="1" si="33"/>
        <v>AOÛT</v>
      </c>
      <c r="B162" t="str">
        <f t="shared" ca="1" si="40"/>
        <v>BUREAUTIQUE</v>
      </c>
      <c r="C162" t="str">
        <f t="shared" ca="1" si="35"/>
        <v>OUTLOOK</v>
      </c>
      <c r="D162">
        <f t="shared" ca="1" si="41"/>
        <v>3</v>
      </c>
      <c r="E162">
        <f t="shared" ca="1" si="38"/>
        <v>6</v>
      </c>
      <c r="F162" t="str">
        <f t="shared" ca="1" si="39"/>
        <v>INTRA</v>
      </c>
      <c r="G162" s="1">
        <f t="shared" ca="1" si="42"/>
        <v>1890</v>
      </c>
      <c r="H162" s="1">
        <f t="shared" ca="1" si="43"/>
        <v>963.9</v>
      </c>
    </row>
    <row r="163" spans="1:8" x14ac:dyDescent="0.25">
      <c r="A163" t="str">
        <f t="shared" ca="1" si="33"/>
        <v>AOÛT</v>
      </c>
      <c r="B163" t="str">
        <f t="shared" ca="1" si="40"/>
        <v>LANGUES</v>
      </c>
      <c r="C163" t="str">
        <f t="shared" ca="1" si="35"/>
        <v>ALLEMAND</v>
      </c>
      <c r="D163">
        <f t="shared" ca="1" si="41"/>
        <v>2</v>
      </c>
      <c r="E163">
        <f t="shared" ca="1" si="38"/>
        <v>7</v>
      </c>
      <c r="F163" t="str">
        <f t="shared" ca="1" si="39"/>
        <v>INTRA</v>
      </c>
      <c r="G163" s="1">
        <f t="shared" ca="1" si="42"/>
        <v>900</v>
      </c>
      <c r="H163" s="1">
        <f t="shared" ca="1" si="43"/>
        <v>432</v>
      </c>
    </row>
    <row r="164" spans="1:8" x14ac:dyDescent="0.25">
      <c r="A164" t="str">
        <f t="shared" ca="1" si="33"/>
        <v>DÉCEMBRE</v>
      </c>
      <c r="B164" t="str">
        <f t="shared" ca="1" si="40"/>
        <v>LANGUES</v>
      </c>
      <c r="C164" t="str">
        <f t="shared" ca="1" si="35"/>
        <v>ANGLAIS</v>
      </c>
      <c r="D164">
        <f t="shared" ca="1" si="41"/>
        <v>2</v>
      </c>
      <c r="E164">
        <f t="shared" ca="1" si="38"/>
        <v>5</v>
      </c>
      <c r="F164" t="str">
        <f t="shared" ca="1" si="39"/>
        <v>INTRA</v>
      </c>
      <c r="G164" s="1">
        <f t="shared" ca="1" si="42"/>
        <v>900</v>
      </c>
      <c r="H164" s="1">
        <f t="shared" ca="1" si="43"/>
        <v>468</v>
      </c>
    </row>
    <row r="165" spans="1:8" x14ac:dyDescent="0.25">
      <c r="A165" t="str">
        <f t="shared" ca="1" si="33"/>
        <v>JUILLET</v>
      </c>
      <c r="B165" t="str">
        <f t="shared" ca="1" si="40"/>
        <v>BUREAUTIQUE</v>
      </c>
      <c r="C165" t="str">
        <f t="shared" ca="1" si="35"/>
        <v>OUTLOOK</v>
      </c>
      <c r="D165">
        <f t="shared" ca="1" si="41"/>
        <v>3</v>
      </c>
      <c r="E165">
        <f t="shared" ca="1" si="38"/>
        <v>5</v>
      </c>
      <c r="F165" t="str">
        <f t="shared" ca="1" si="39"/>
        <v>INTRA</v>
      </c>
      <c r="G165" s="1">
        <f t="shared" ca="1" si="42"/>
        <v>1890</v>
      </c>
      <c r="H165" s="1">
        <f t="shared" ca="1" si="43"/>
        <v>945</v>
      </c>
    </row>
    <row r="166" spans="1:8" x14ac:dyDescent="0.25">
      <c r="A166" t="str">
        <f t="shared" ca="1" si="33"/>
        <v>AOÛT</v>
      </c>
      <c r="B166" t="str">
        <f t="shared" ca="1" si="40"/>
        <v>GESTION</v>
      </c>
      <c r="C166" t="str">
        <f t="shared" ca="1" si="35"/>
        <v>COMPTABILITE</v>
      </c>
      <c r="D166">
        <f t="shared" ca="1" si="41"/>
        <v>6</v>
      </c>
      <c r="E166">
        <f t="shared" ca="1" si="38"/>
        <v>4</v>
      </c>
      <c r="F166" t="str">
        <f t="shared" ca="1" si="39"/>
        <v>INTER</v>
      </c>
      <c r="G166" s="1">
        <f t="shared" ca="1" si="42"/>
        <v>516</v>
      </c>
      <c r="H166" s="1">
        <f t="shared" ca="1" si="43"/>
        <v>237.36</v>
      </c>
    </row>
    <row r="167" spans="1:8" x14ac:dyDescent="0.25">
      <c r="A167" t="str">
        <f t="shared" ca="1" si="33"/>
        <v>MAI</v>
      </c>
      <c r="B167" t="str">
        <f t="shared" ca="1" si="40"/>
        <v>BUREAUTIQUE</v>
      </c>
      <c r="C167" t="str">
        <f t="shared" ca="1" si="35"/>
        <v>OUTLOOK</v>
      </c>
      <c r="D167">
        <f t="shared" ca="1" si="41"/>
        <v>3</v>
      </c>
      <c r="E167">
        <f t="shared" ca="1" si="38"/>
        <v>6</v>
      </c>
      <c r="F167" t="str">
        <f t="shared" ca="1" si="39"/>
        <v>INTER</v>
      </c>
      <c r="G167" s="1">
        <f t="shared" ca="1" si="42"/>
        <v>810</v>
      </c>
      <c r="H167" s="1">
        <f t="shared" ca="1" si="43"/>
        <v>437.4</v>
      </c>
    </row>
    <row r="168" spans="1:8" x14ac:dyDescent="0.25">
      <c r="A168" t="str">
        <f t="shared" ca="1" si="33"/>
        <v>FÉVRIER</v>
      </c>
      <c r="B168" t="str">
        <f t="shared" ca="1" si="40"/>
        <v>BUREAUTIQUE</v>
      </c>
      <c r="C168" t="str">
        <f t="shared" ca="1" si="35"/>
        <v>WORD</v>
      </c>
      <c r="D168">
        <f t="shared" ca="1" si="41"/>
        <v>3</v>
      </c>
      <c r="E168">
        <f t="shared" ca="1" si="38"/>
        <v>7</v>
      </c>
      <c r="F168" t="str">
        <f t="shared" ca="1" si="39"/>
        <v>INTER</v>
      </c>
      <c r="G168" s="1">
        <f t="shared" ca="1" si="42"/>
        <v>840</v>
      </c>
      <c r="H168" s="1">
        <f t="shared" ca="1" si="43"/>
        <v>420</v>
      </c>
    </row>
    <row r="169" spans="1:8" x14ac:dyDescent="0.25">
      <c r="A169" t="str">
        <f t="shared" ca="1" si="33"/>
        <v>OCTOBRE</v>
      </c>
      <c r="B169" t="str">
        <f t="shared" ca="1" si="40"/>
        <v>LANGUES</v>
      </c>
      <c r="C169" t="str">
        <f t="shared" ca="1" si="35"/>
        <v>ANGLAIS</v>
      </c>
      <c r="D169">
        <f t="shared" ca="1" si="41"/>
        <v>2</v>
      </c>
      <c r="E169">
        <f t="shared" ca="1" si="38"/>
        <v>3</v>
      </c>
      <c r="F169" t="str">
        <f t="shared" ca="1" si="39"/>
        <v>INTRA</v>
      </c>
      <c r="G169" s="1">
        <f t="shared" ca="1" si="42"/>
        <v>900</v>
      </c>
      <c r="H169" s="1">
        <f t="shared" ca="1" si="43"/>
        <v>360</v>
      </c>
    </row>
    <row r="170" spans="1:8" x14ac:dyDescent="0.25">
      <c r="A170" t="str">
        <f t="shared" ca="1" si="33"/>
        <v>MARS</v>
      </c>
      <c r="B170" t="str">
        <f t="shared" ca="1" si="40"/>
        <v>BUREAUTIQUE</v>
      </c>
      <c r="C170" t="str">
        <f t="shared" ca="1" si="35"/>
        <v>WORD</v>
      </c>
      <c r="D170">
        <f t="shared" ca="1" si="41"/>
        <v>3</v>
      </c>
      <c r="E170">
        <f t="shared" ca="1" si="38"/>
        <v>7</v>
      </c>
      <c r="F170" t="str">
        <f t="shared" ca="1" si="39"/>
        <v>INTRA</v>
      </c>
      <c r="G170" s="1">
        <f t="shared" ca="1" si="42"/>
        <v>1890</v>
      </c>
      <c r="H170" s="1">
        <f t="shared" ca="1" si="43"/>
        <v>812.7</v>
      </c>
    </row>
    <row r="171" spans="1:8" x14ac:dyDescent="0.25">
      <c r="A171" t="str">
        <f t="shared" ca="1" si="33"/>
        <v>MAI</v>
      </c>
      <c r="B171" t="str">
        <f t="shared" ca="1" si="40"/>
        <v>BUREAUTIQUE</v>
      </c>
      <c r="C171" t="str">
        <f t="shared" ca="1" si="35"/>
        <v>EXCEL</v>
      </c>
      <c r="D171">
        <f t="shared" ca="1" si="41"/>
        <v>3</v>
      </c>
      <c r="E171">
        <f t="shared" ca="1" si="38"/>
        <v>7</v>
      </c>
      <c r="F171" t="str">
        <f t="shared" ca="1" si="39"/>
        <v>INTER</v>
      </c>
      <c r="G171" s="1">
        <f t="shared" ca="1" si="42"/>
        <v>1120</v>
      </c>
      <c r="H171" s="1">
        <f t="shared" ca="1" si="43"/>
        <v>548.79999999999995</v>
      </c>
    </row>
    <row r="172" spans="1:8" x14ac:dyDescent="0.25">
      <c r="A172" t="str">
        <f t="shared" ca="1" si="33"/>
        <v>MARS</v>
      </c>
      <c r="B172" t="str">
        <f t="shared" ca="1" si="40"/>
        <v>GESTION</v>
      </c>
      <c r="C172" t="str">
        <f t="shared" ca="1" si="35"/>
        <v>COMPTABILITE</v>
      </c>
      <c r="D172">
        <f t="shared" ca="1" si="41"/>
        <v>6</v>
      </c>
      <c r="E172">
        <f t="shared" ca="1" si="38"/>
        <v>6</v>
      </c>
      <c r="F172" t="str">
        <f t="shared" ca="1" si="39"/>
        <v>INTRA</v>
      </c>
      <c r="G172" s="1">
        <f t="shared" ca="1" si="42"/>
        <v>4320</v>
      </c>
      <c r="H172" s="1">
        <f t="shared" ca="1" si="43"/>
        <v>1814.4</v>
      </c>
    </row>
    <row r="173" spans="1:8" x14ac:dyDescent="0.25">
      <c r="A173" t="str">
        <f t="shared" ca="1" si="33"/>
        <v>JANVIER</v>
      </c>
      <c r="B173" t="str">
        <f t="shared" ca="1" si="40"/>
        <v>BUREAUTIQUE</v>
      </c>
      <c r="C173" t="str">
        <f t="shared" ca="1" si="35"/>
        <v>OUTLOOK</v>
      </c>
      <c r="D173">
        <f t="shared" ca="1" si="41"/>
        <v>3</v>
      </c>
      <c r="E173">
        <f t="shared" ca="1" si="38"/>
        <v>4</v>
      </c>
      <c r="F173" t="str">
        <f t="shared" ca="1" si="39"/>
        <v>INTRA</v>
      </c>
      <c r="G173" s="1">
        <f t="shared" ca="1" si="42"/>
        <v>1890</v>
      </c>
      <c r="H173" s="1">
        <f t="shared" ca="1" si="43"/>
        <v>945</v>
      </c>
    </row>
    <row r="174" spans="1:8" x14ac:dyDescent="0.25">
      <c r="A174" t="str">
        <f t="shared" ca="1" si="33"/>
        <v>MARS</v>
      </c>
      <c r="B174" t="str">
        <f t="shared" ca="1" si="40"/>
        <v>LANGUES</v>
      </c>
      <c r="C174" t="str">
        <f t="shared" ca="1" si="35"/>
        <v>ANGLAIS</v>
      </c>
      <c r="D174">
        <f t="shared" ca="1" si="41"/>
        <v>2</v>
      </c>
      <c r="E174">
        <f t="shared" ca="1" si="38"/>
        <v>7</v>
      </c>
      <c r="F174" t="str">
        <f t="shared" ca="1" si="39"/>
        <v>INTER</v>
      </c>
      <c r="G174" s="1">
        <f t="shared" ca="1" si="42"/>
        <v>980</v>
      </c>
      <c r="H174" s="1">
        <f t="shared" ca="1" si="43"/>
        <v>460.6</v>
      </c>
    </row>
    <row r="175" spans="1:8" x14ac:dyDescent="0.25">
      <c r="A175" t="str">
        <f t="shared" ca="1" si="33"/>
        <v>OCTOBRE</v>
      </c>
      <c r="B175" t="str">
        <f t="shared" ca="1" si="40"/>
        <v>GESTION</v>
      </c>
      <c r="C175" t="str">
        <f t="shared" ca="1" si="35"/>
        <v>COMPTABILITE</v>
      </c>
      <c r="D175">
        <f t="shared" ca="1" si="41"/>
        <v>6</v>
      </c>
      <c r="E175">
        <f t="shared" ca="1" si="38"/>
        <v>7</v>
      </c>
      <c r="F175" t="str">
        <f t="shared" ca="1" si="39"/>
        <v>INTER</v>
      </c>
      <c r="G175" s="1">
        <f t="shared" ca="1" si="42"/>
        <v>903</v>
      </c>
      <c r="H175" s="1">
        <f t="shared" ca="1" si="43"/>
        <v>316.05</v>
      </c>
    </row>
    <row r="176" spans="1:8" x14ac:dyDescent="0.25">
      <c r="A176" t="str">
        <f t="shared" ca="1" si="33"/>
        <v>OCTOBRE</v>
      </c>
      <c r="B176" t="str">
        <f t="shared" ca="1" si="40"/>
        <v>GESTION</v>
      </c>
      <c r="C176" t="str">
        <f t="shared" ca="1" si="35"/>
        <v>LE BILAN</v>
      </c>
      <c r="D176">
        <f t="shared" ca="1" si="41"/>
        <v>3</v>
      </c>
      <c r="E176">
        <f t="shared" ca="1" si="38"/>
        <v>6</v>
      </c>
      <c r="F176" t="str">
        <f t="shared" ca="1" si="39"/>
        <v>INTRA</v>
      </c>
      <c r="G176" s="1">
        <f t="shared" ca="1" si="42"/>
        <v>2130</v>
      </c>
      <c r="H176" s="1">
        <f t="shared" ca="1" si="43"/>
        <v>788.1</v>
      </c>
    </row>
    <row r="177" spans="1:8" x14ac:dyDescent="0.25">
      <c r="A177" t="str">
        <f t="shared" ca="1" si="33"/>
        <v>AVRIL</v>
      </c>
      <c r="B177" t="str">
        <f t="shared" ca="1" si="40"/>
        <v>BUREAUTIQUE</v>
      </c>
      <c r="C177" t="str">
        <f t="shared" ca="1" si="35"/>
        <v>POWERPOINT</v>
      </c>
      <c r="D177">
        <f t="shared" ca="1" si="41"/>
        <v>3</v>
      </c>
      <c r="E177">
        <f t="shared" ca="1" si="38"/>
        <v>6</v>
      </c>
      <c r="F177" t="str">
        <f t="shared" ca="1" si="39"/>
        <v>INTRA</v>
      </c>
      <c r="G177" s="1">
        <f t="shared" ca="1" si="42"/>
        <v>1890</v>
      </c>
      <c r="H177" s="1">
        <f t="shared" ca="1" si="43"/>
        <v>812.7</v>
      </c>
    </row>
    <row r="178" spans="1:8" x14ac:dyDescent="0.25">
      <c r="A178" t="str">
        <f t="shared" ca="1" si="33"/>
        <v>NOVEMBRE</v>
      </c>
      <c r="B178" t="str">
        <f t="shared" ca="1" si="40"/>
        <v>LANGUES</v>
      </c>
      <c r="C178" t="str">
        <f t="shared" ca="1" si="35"/>
        <v>ANGLAIS</v>
      </c>
      <c r="D178">
        <f t="shared" ca="1" si="41"/>
        <v>2</v>
      </c>
      <c r="E178">
        <f t="shared" ca="1" si="38"/>
        <v>7</v>
      </c>
      <c r="F178" t="str">
        <f t="shared" ca="1" si="39"/>
        <v>INTRA</v>
      </c>
      <c r="G178" s="1">
        <f t="shared" ca="1" si="42"/>
        <v>900</v>
      </c>
      <c r="H178" s="1">
        <f t="shared" ca="1" si="43"/>
        <v>468</v>
      </c>
    </row>
    <row r="179" spans="1:8" x14ac:dyDescent="0.25">
      <c r="A179" t="str">
        <f t="shared" ca="1" si="33"/>
        <v>JANVIER</v>
      </c>
      <c r="B179" t="str">
        <f t="shared" ca="1" si="40"/>
        <v>GESTION</v>
      </c>
      <c r="C179" t="str">
        <f t="shared" ca="1" si="35"/>
        <v>LE BILAN</v>
      </c>
      <c r="D179">
        <f t="shared" ca="1" si="41"/>
        <v>3</v>
      </c>
      <c r="E179">
        <f t="shared" ca="1" si="38"/>
        <v>5</v>
      </c>
      <c r="F179" t="str">
        <f t="shared" ca="1" si="39"/>
        <v>INTRA</v>
      </c>
      <c r="G179" s="1">
        <f t="shared" ca="1" si="42"/>
        <v>2130</v>
      </c>
      <c r="H179" s="1">
        <f t="shared" ca="1" si="43"/>
        <v>745.5</v>
      </c>
    </row>
    <row r="180" spans="1:8" x14ac:dyDescent="0.25">
      <c r="A180" t="str">
        <f t="shared" ca="1" si="33"/>
        <v>AVRIL</v>
      </c>
      <c r="B180" t="str">
        <f t="shared" ca="1" si="40"/>
        <v>BUREAUTIQUE</v>
      </c>
      <c r="C180" t="str">
        <f t="shared" ca="1" si="35"/>
        <v>POWERPOINT</v>
      </c>
      <c r="D180">
        <f t="shared" ca="1" si="41"/>
        <v>3</v>
      </c>
      <c r="E180">
        <f t="shared" ca="1" si="38"/>
        <v>5</v>
      </c>
      <c r="F180" t="str">
        <f t="shared" ca="1" si="39"/>
        <v>INTER</v>
      </c>
      <c r="G180" s="1">
        <f t="shared" ca="1" si="42"/>
        <v>700</v>
      </c>
      <c r="H180" s="1">
        <f t="shared" ca="1" si="43"/>
        <v>336</v>
      </c>
    </row>
    <row r="181" spans="1:8" x14ac:dyDescent="0.25">
      <c r="A181" t="str">
        <f t="shared" ca="1" si="33"/>
        <v>JUIN</v>
      </c>
      <c r="B181" t="str">
        <f t="shared" ca="1" si="40"/>
        <v>BUREAUTIQUE</v>
      </c>
      <c r="C181" t="str">
        <f t="shared" ca="1" si="35"/>
        <v>OUTLOOK</v>
      </c>
      <c r="D181">
        <f t="shared" ca="1" si="41"/>
        <v>3</v>
      </c>
      <c r="E181">
        <f t="shared" ca="1" si="38"/>
        <v>6</v>
      </c>
      <c r="F181" t="str">
        <f t="shared" ca="1" si="39"/>
        <v>INTER</v>
      </c>
      <c r="G181" s="1">
        <f t="shared" ca="1" si="42"/>
        <v>810</v>
      </c>
      <c r="H181" s="1">
        <f t="shared" ca="1" si="43"/>
        <v>307.8</v>
      </c>
    </row>
    <row r="182" spans="1:8" x14ac:dyDescent="0.25">
      <c r="A182" t="str">
        <f t="shared" ca="1" si="33"/>
        <v>AVRIL</v>
      </c>
      <c r="B182" t="str">
        <f t="shared" ca="1" si="40"/>
        <v>GESTION</v>
      </c>
      <c r="C182" t="str">
        <f t="shared" ca="1" si="35"/>
        <v>LE BILAN</v>
      </c>
      <c r="D182">
        <f t="shared" ca="1" si="41"/>
        <v>3</v>
      </c>
      <c r="E182">
        <f t="shared" ca="1" si="38"/>
        <v>7</v>
      </c>
      <c r="F182" t="str">
        <f t="shared" ca="1" si="39"/>
        <v>INTRA</v>
      </c>
      <c r="G182" s="1">
        <f t="shared" ca="1" si="42"/>
        <v>2130</v>
      </c>
      <c r="H182" s="1">
        <f t="shared" ca="1" si="43"/>
        <v>1150.2</v>
      </c>
    </row>
    <row r="183" spans="1:8" x14ac:dyDescent="0.25">
      <c r="A183" t="str">
        <f t="shared" ca="1" si="33"/>
        <v>FÉVRIER</v>
      </c>
      <c r="B183" t="str">
        <f t="shared" ca="1" si="40"/>
        <v>BUREAUTIQUE</v>
      </c>
      <c r="C183" t="str">
        <f t="shared" ca="1" si="35"/>
        <v>POWERPOINT</v>
      </c>
      <c r="D183">
        <f t="shared" ca="1" si="41"/>
        <v>3</v>
      </c>
      <c r="E183">
        <f t="shared" ca="1" si="38"/>
        <v>4</v>
      </c>
      <c r="F183" t="str">
        <f t="shared" ca="1" si="39"/>
        <v>INTRA</v>
      </c>
      <c r="G183" s="1">
        <f t="shared" ca="1" si="42"/>
        <v>1890</v>
      </c>
      <c r="H183" s="1">
        <f t="shared" ca="1" si="43"/>
        <v>1001.7</v>
      </c>
    </row>
    <row r="184" spans="1:8" x14ac:dyDescent="0.25">
      <c r="A184" t="str">
        <f t="shared" ca="1" si="33"/>
        <v>JUILLET</v>
      </c>
      <c r="B184" t="str">
        <f t="shared" ca="1" si="40"/>
        <v>GESTION</v>
      </c>
      <c r="C184" t="str">
        <f t="shared" ca="1" si="35"/>
        <v>LE BILAN</v>
      </c>
      <c r="D184">
        <f t="shared" ca="1" si="41"/>
        <v>3</v>
      </c>
      <c r="E184">
        <f t="shared" ca="1" si="38"/>
        <v>3</v>
      </c>
      <c r="F184" t="str">
        <f t="shared" ca="1" si="39"/>
        <v>INTRA</v>
      </c>
      <c r="G184" s="1">
        <f t="shared" ca="1" si="42"/>
        <v>2130</v>
      </c>
      <c r="H184" s="1">
        <f t="shared" ca="1" si="43"/>
        <v>873.3</v>
      </c>
    </row>
    <row r="185" spans="1:8" x14ac:dyDescent="0.25">
      <c r="A185" t="str">
        <f t="shared" ca="1" si="33"/>
        <v>OCTOBRE</v>
      </c>
      <c r="B185" t="str">
        <f t="shared" ca="1" si="40"/>
        <v>LANGUES</v>
      </c>
      <c r="C185" t="str">
        <f t="shared" ca="1" si="35"/>
        <v>ANGLAIS</v>
      </c>
      <c r="D185">
        <f t="shared" ca="1" si="41"/>
        <v>2</v>
      </c>
      <c r="E185">
        <f t="shared" ca="1" si="38"/>
        <v>3</v>
      </c>
      <c r="F185" t="str">
        <f t="shared" ca="1" si="39"/>
        <v>INTER</v>
      </c>
      <c r="G185" s="1">
        <f t="shared" ca="1" si="42"/>
        <v>420</v>
      </c>
      <c r="H185" s="1">
        <f t="shared" ca="1" si="43"/>
        <v>189</v>
      </c>
    </row>
    <row r="186" spans="1:8" x14ac:dyDescent="0.25">
      <c r="A186" t="str">
        <f t="shared" ca="1" si="33"/>
        <v>MAI</v>
      </c>
      <c r="B186" t="str">
        <f t="shared" ca="1" si="40"/>
        <v>LANGUES</v>
      </c>
      <c r="C186" t="str">
        <f t="shared" ca="1" si="35"/>
        <v>ALLEMAND</v>
      </c>
      <c r="D186">
        <f t="shared" ca="1" si="41"/>
        <v>2</v>
      </c>
      <c r="E186">
        <f t="shared" ca="1" si="38"/>
        <v>4</v>
      </c>
      <c r="F186" t="str">
        <f t="shared" ca="1" si="39"/>
        <v>INTRA</v>
      </c>
      <c r="G186" s="1">
        <f t="shared" ca="1" si="42"/>
        <v>900</v>
      </c>
      <c r="H186" s="1">
        <f t="shared" ca="1" si="43"/>
        <v>414</v>
      </c>
    </row>
    <row r="187" spans="1:8" x14ac:dyDescent="0.25">
      <c r="A187" t="str">
        <f t="shared" ca="1" si="33"/>
        <v>SEPTEMBRE</v>
      </c>
      <c r="B187" t="str">
        <f t="shared" ca="1" si="40"/>
        <v>BUREAUTIQUE</v>
      </c>
      <c r="C187" t="str">
        <f t="shared" ca="1" si="35"/>
        <v>EXCEL</v>
      </c>
      <c r="D187">
        <f t="shared" ca="1" si="41"/>
        <v>3</v>
      </c>
      <c r="E187">
        <f t="shared" ca="1" si="38"/>
        <v>3</v>
      </c>
      <c r="F187" t="str">
        <f t="shared" ca="1" si="39"/>
        <v>INTRA</v>
      </c>
      <c r="G187" s="1">
        <f t="shared" ca="1" si="42"/>
        <v>1890</v>
      </c>
      <c r="H187" s="1">
        <f t="shared" ca="1" si="43"/>
        <v>718.2</v>
      </c>
    </row>
    <row r="188" spans="1:8" x14ac:dyDescent="0.25">
      <c r="A188" t="str">
        <f t="shared" ca="1" si="33"/>
        <v>DÉCEMBRE</v>
      </c>
      <c r="B188" t="str">
        <f t="shared" ca="1" si="40"/>
        <v>LANGUES</v>
      </c>
      <c r="C188" t="str">
        <f t="shared" ca="1" si="35"/>
        <v>ESPAGNOL</v>
      </c>
      <c r="D188">
        <f t="shared" ca="1" si="41"/>
        <v>2</v>
      </c>
      <c r="E188">
        <f t="shared" ca="1" si="38"/>
        <v>3</v>
      </c>
      <c r="F188" t="str">
        <f t="shared" ca="1" si="39"/>
        <v>INTRA</v>
      </c>
      <c r="G188" s="1">
        <f t="shared" ca="1" si="42"/>
        <v>900</v>
      </c>
      <c r="H188" s="1">
        <f t="shared" ca="1" si="43"/>
        <v>405</v>
      </c>
    </row>
    <row r="189" spans="1:8" x14ac:dyDescent="0.25">
      <c r="A189" t="str">
        <f t="shared" ca="1" si="33"/>
        <v>AOÛT</v>
      </c>
      <c r="B189" t="str">
        <f t="shared" ca="1" si="40"/>
        <v>BUREAUTIQUE</v>
      </c>
      <c r="C189" t="str">
        <f t="shared" ca="1" si="35"/>
        <v>WORD</v>
      </c>
      <c r="D189">
        <f t="shared" ca="1" si="41"/>
        <v>3</v>
      </c>
      <c r="E189">
        <f t="shared" ca="1" si="38"/>
        <v>6</v>
      </c>
      <c r="F189" t="str">
        <f t="shared" ca="1" si="39"/>
        <v>INTER</v>
      </c>
      <c r="G189" s="1">
        <f t="shared" ca="1" si="42"/>
        <v>720</v>
      </c>
      <c r="H189" s="1">
        <f t="shared" ca="1" si="43"/>
        <v>252</v>
      </c>
    </row>
    <row r="190" spans="1:8" x14ac:dyDescent="0.25">
      <c r="A190" t="str">
        <f t="shared" ca="1" si="33"/>
        <v>JANVIER</v>
      </c>
      <c r="B190" t="str">
        <f t="shared" ca="1" si="40"/>
        <v>BUREAUTIQUE</v>
      </c>
      <c r="C190" t="str">
        <f t="shared" ca="1" si="35"/>
        <v>OUTLOOK</v>
      </c>
      <c r="D190">
        <f t="shared" ca="1" si="41"/>
        <v>3</v>
      </c>
      <c r="E190">
        <f t="shared" ca="1" si="38"/>
        <v>5</v>
      </c>
      <c r="F190" t="str">
        <f t="shared" ca="1" si="39"/>
        <v>INTER</v>
      </c>
      <c r="G190" s="1">
        <f t="shared" ca="1" si="42"/>
        <v>675</v>
      </c>
      <c r="H190" s="1">
        <f t="shared" ca="1" si="43"/>
        <v>249.75</v>
      </c>
    </row>
    <row r="191" spans="1:8" x14ac:dyDescent="0.25">
      <c r="A191" t="str">
        <f t="shared" ca="1" si="33"/>
        <v>DÉCEMBRE</v>
      </c>
      <c r="B191" t="str">
        <f t="shared" ca="1" si="40"/>
        <v>LANGUES</v>
      </c>
      <c r="C191" t="str">
        <f t="shared" ca="1" si="35"/>
        <v>ALLEMAND</v>
      </c>
      <c r="D191">
        <f t="shared" ca="1" si="41"/>
        <v>2</v>
      </c>
      <c r="E191">
        <f t="shared" ca="1" si="38"/>
        <v>6</v>
      </c>
      <c r="F191" t="str">
        <f t="shared" ca="1" si="39"/>
        <v>INTRA</v>
      </c>
      <c r="G191" s="1">
        <f t="shared" ca="1" si="42"/>
        <v>900</v>
      </c>
      <c r="H191" s="1">
        <f t="shared" ca="1" si="43"/>
        <v>405</v>
      </c>
    </row>
    <row r="192" spans="1:8" x14ac:dyDescent="0.25">
      <c r="A192" t="str">
        <f t="shared" ca="1" si="33"/>
        <v>SEPTEMBRE</v>
      </c>
      <c r="B192" t="str">
        <f t="shared" ca="1" si="40"/>
        <v>GESTION</v>
      </c>
      <c r="C192" t="str">
        <f t="shared" ca="1" si="35"/>
        <v>COMPTABILITE</v>
      </c>
      <c r="D192">
        <f t="shared" ca="1" si="41"/>
        <v>6</v>
      </c>
      <c r="E192">
        <f t="shared" ca="1" si="38"/>
        <v>6</v>
      </c>
      <c r="F192" t="str">
        <f t="shared" ca="1" si="39"/>
        <v>INTRA</v>
      </c>
      <c r="G192" s="1">
        <f t="shared" ca="1" si="42"/>
        <v>4320</v>
      </c>
      <c r="H192" s="1">
        <f t="shared" ca="1" si="43"/>
        <v>1944</v>
      </c>
    </row>
    <row r="193" spans="1:8" x14ac:dyDescent="0.25">
      <c r="A193" t="str">
        <f t="shared" ca="1" si="33"/>
        <v>AVRIL</v>
      </c>
      <c r="B193" t="str">
        <f t="shared" ca="1" si="40"/>
        <v>BUREAUTIQUE</v>
      </c>
      <c r="C193" t="str">
        <f t="shared" ca="1" si="35"/>
        <v>WORD</v>
      </c>
      <c r="D193">
        <f t="shared" ca="1" si="41"/>
        <v>3</v>
      </c>
      <c r="E193">
        <f t="shared" ca="1" si="38"/>
        <v>3</v>
      </c>
      <c r="F193" t="str">
        <f t="shared" ca="1" si="39"/>
        <v>INTRA</v>
      </c>
      <c r="G193" s="1">
        <f t="shared" ca="1" si="42"/>
        <v>1890</v>
      </c>
      <c r="H193" s="1">
        <f t="shared" ca="1" si="43"/>
        <v>1020.6</v>
      </c>
    </row>
    <row r="194" spans="1:8" x14ac:dyDescent="0.25">
      <c r="A194" t="str">
        <f t="shared" ref="A194:A257" ca="1" si="44">INDEX($M$16:$M$27,RANDBETWEEN(1,12),1)</f>
        <v>JUILLET</v>
      </c>
      <c r="B194" t="str">
        <f t="shared" ca="1" si="40"/>
        <v>BUREAUTIQUE</v>
      </c>
      <c r="C194" t="str">
        <f t="shared" ref="C194:C257" ca="1" si="45">INDEX($M$2:$M$13,RANDBETWEEN(1,12),1)</f>
        <v>OUTLOOK</v>
      </c>
      <c r="D194">
        <f t="shared" ca="1" si="41"/>
        <v>3</v>
      </c>
      <c r="E194">
        <f t="shared" ref="E194:E257" ca="1" si="46">RANDBETWEEN(3,7)</f>
        <v>7</v>
      </c>
      <c r="F194" t="str">
        <f t="shared" ref="F194:F257" ca="1" si="47">INDEX($R$2:$R$3,RANDBETWEEN(1,2),1)</f>
        <v>INTER</v>
      </c>
      <c r="G194" s="1">
        <f t="shared" ca="1" si="42"/>
        <v>945</v>
      </c>
      <c r="H194" s="1">
        <f t="shared" ca="1" si="43"/>
        <v>472.5</v>
      </c>
    </row>
    <row r="195" spans="1:8" x14ac:dyDescent="0.25">
      <c r="A195" t="str">
        <f t="shared" ca="1" si="44"/>
        <v>JANVIER</v>
      </c>
      <c r="B195" t="str">
        <f t="shared" ca="1" si="40"/>
        <v>LANGUES</v>
      </c>
      <c r="C195" t="str">
        <f t="shared" ca="1" si="45"/>
        <v>ALLEMAND</v>
      </c>
      <c r="D195">
        <f t="shared" ca="1" si="41"/>
        <v>2</v>
      </c>
      <c r="E195">
        <f t="shared" ca="1" si="46"/>
        <v>5</v>
      </c>
      <c r="F195" t="str">
        <f t="shared" ca="1" si="47"/>
        <v>INTER</v>
      </c>
      <c r="G195" s="1">
        <f t="shared" ca="1" si="42"/>
        <v>800</v>
      </c>
      <c r="H195" s="1">
        <f t="shared" ca="1" si="43"/>
        <v>376</v>
      </c>
    </row>
    <row r="196" spans="1:8" x14ac:dyDescent="0.25">
      <c r="A196" t="str">
        <f t="shared" ca="1" si="44"/>
        <v>AVRIL</v>
      </c>
      <c r="B196" t="str">
        <f t="shared" ca="1" si="40"/>
        <v>LANGUES</v>
      </c>
      <c r="C196" t="str">
        <f t="shared" ca="1" si="45"/>
        <v>ESPAGNOL</v>
      </c>
      <c r="D196">
        <f t="shared" ca="1" si="41"/>
        <v>2</v>
      </c>
      <c r="E196">
        <f t="shared" ca="1" si="46"/>
        <v>7</v>
      </c>
      <c r="F196" t="str">
        <f t="shared" ca="1" si="47"/>
        <v>INTER</v>
      </c>
      <c r="G196" s="1">
        <f t="shared" ca="1" si="42"/>
        <v>910</v>
      </c>
      <c r="H196" s="1">
        <f t="shared" ca="1" si="43"/>
        <v>336.7</v>
      </c>
    </row>
    <row r="197" spans="1:8" x14ac:dyDescent="0.25">
      <c r="A197" t="str">
        <f t="shared" ca="1" si="44"/>
        <v>JUILLET</v>
      </c>
      <c r="B197" t="str">
        <f t="shared" ca="1" si="40"/>
        <v>GESTION</v>
      </c>
      <c r="C197" t="str">
        <f t="shared" ca="1" si="45"/>
        <v>LA PAIE</v>
      </c>
      <c r="D197">
        <f t="shared" ca="1" si="41"/>
        <v>4</v>
      </c>
      <c r="E197">
        <f t="shared" ca="1" si="46"/>
        <v>7</v>
      </c>
      <c r="F197" t="str">
        <f t="shared" ca="1" si="47"/>
        <v>INTER</v>
      </c>
      <c r="G197" s="1">
        <f t="shared" ca="1" si="42"/>
        <v>1050</v>
      </c>
      <c r="H197" s="1">
        <f t="shared" ca="1" si="43"/>
        <v>504</v>
      </c>
    </row>
    <row r="198" spans="1:8" x14ac:dyDescent="0.25">
      <c r="A198" t="str">
        <f t="shared" ca="1" si="44"/>
        <v>JANVIER</v>
      </c>
      <c r="B198" t="str">
        <f t="shared" ca="1" si="40"/>
        <v>BUREAUTIQUE</v>
      </c>
      <c r="C198" t="str">
        <f t="shared" ca="1" si="45"/>
        <v>EXCEL</v>
      </c>
      <c r="D198">
        <f t="shared" ca="1" si="41"/>
        <v>3</v>
      </c>
      <c r="E198">
        <f t="shared" ca="1" si="46"/>
        <v>6</v>
      </c>
      <c r="F198" t="str">
        <f t="shared" ca="1" si="47"/>
        <v>INTRA</v>
      </c>
      <c r="G198" s="1">
        <f t="shared" ca="1" si="42"/>
        <v>1890</v>
      </c>
      <c r="H198" s="1">
        <f t="shared" ca="1" si="43"/>
        <v>831.6</v>
      </c>
    </row>
    <row r="199" spans="1:8" x14ac:dyDescent="0.25">
      <c r="A199" t="str">
        <f t="shared" ca="1" si="44"/>
        <v>MARS</v>
      </c>
      <c r="B199" t="str">
        <f t="shared" ca="1" si="40"/>
        <v>LANGUES</v>
      </c>
      <c r="C199" t="str">
        <f t="shared" ca="1" si="45"/>
        <v>ESPAGNOL</v>
      </c>
      <c r="D199">
        <f t="shared" ca="1" si="41"/>
        <v>2</v>
      </c>
      <c r="E199">
        <f t="shared" ca="1" si="46"/>
        <v>6</v>
      </c>
      <c r="F199" t="str">
        <f t="shared" ca="1" si="47"/>
        <v>INTER</v>
      </c>
      <c r="G199" s="1">
        <f t="shared" ca="1" si="42"/>
        <v>780</v>
      </c>
      <c r="H199" s="1">
        <f t="shared" ca="1" si="43"/>
        <v>327.60000000000002</v>
      </c>
    </row>
    <row r="200" spans="1:8" x14ac:dyDescent="0.25">
      <c r="A200" t="str">
        <f t="shared" ca="1" si="44"/>
        <v>AOÛT</v>
      </c>
      <c r="B200" t="str">
        <f t="shared" ca="1" si="40"/>
        <v>BUREAUTIQUE</v>
      </c>
      <c r="C200" t="str">
        <f t="shared" ca="1" si="45"/>
        <v>OUTLOOK</v>
      </c>
      <c r="D200">
        <f t="shared" ca="1" si="41"/>
        <v>3</v>
      </c>
      <c r="E200">
        <f t="shared" ca="1" si="46"/>
        <v>6</v>
      </c>
      <c r="F200" t="str">
        <f t="shared" ca="1" si="47"/>
        <v>INTRA</v>
      </c>
      <c r="G200" s="1">
        <f t="shared" ca="1" si="42"/>
        <v>1890</v>
      </c>
      <c r="H200" s="1">
        <f t="shared" ca="1" si="43"/>
        <v>850.5</v>
      </c>
    </row>
    <row r="201" spans="1:8" x14ac:dyDescent="0.25">
      <c r="A201" t="str">
        <f t="shared" ca="1" si="44"/>
        <v>AOÛT</v>
      </c>
      <c r="B201" t="str">
        <f t="shared" ca="1" si="40"/>
        <v>BUREAUTIQUE</v>
      </c>
      <c r="C201" t="str">
        <f t="shared" ca="1" si="45"/>
        <v>POWERPOINT</v>
      </c>
      <c r="D201">
        <f t="shared" ca="1" si="41"/>
        <v>3</v>
      </c>
      <c r="E201">
        <f t="shared" ca="1" si="46"/>
        <v>5</v>
      </c>
      <c r="F201" t="str">
        <f t="shared" ca="1" si="47"/>
        <v>INTRA</v>
      </c>
      <c r="G201" s="1">
        <f t="shared" ca="1" si="42"/>
        <v>1890</v>
      </c>
      <c r="H201" s="1">
        <f t="shared" ca="1" si="43"/>
        <v>680.4</v>
      </c>
    </row>
    <row r="202" spans="1:8" x14ac:dyDescent="0.25">
      <c r="A202" t="str">
        <f t="shared" ca="1" si="44"/>
        <v>JUIN</v>
      </c>
      <c r="B202" t="str">
        <f t="shared" ca="1" si="40"/>
        <v>LANGUES</v>
      </c>
      <c r="C202" t="str">
        <f t="shared" ca="1" si="45"/>
        <v>ANGLAIS</v>
      </c>
      <c r="D202">
        <f t="shared" ca="1" si="41"/>
        <v>2</v>
      </c>
      <c r="E202">
        <f t="shared" ca="1" si="46"/>
        <v>4</v>
      </c>
      <c r="F202" t="str">
        <f t="shared" ca="1" si="47"/>
        <v>INTER</v>
      </c>
      <c r="G202" s="1">
        <f t="shared" ca="1" si="42"/>
        <v>560</v>
      </c>
      <c r="H202" s="1">
        <f t="shared" ca="1" si="43"/>
        <v>274.39999999999998</v>
      </c>
    </row>
    <row r="203" spans="1:8" x14ac:dyDescent="0.25">
      <c r="A203" t="str">
        <f t="shared" ca="1" si="44"/>
        <v>AVRIL</v>
      </c>
      <c r="B203" t="str">
        <f t="shared" ca="1" si="40"/>
        <v>LANGUES</v>
      </c>
      <c r="C203" t="str">
        <f t="shared" ca="1" si="45"/>
        <v>ESPAGNOL</v>
      </c>
      <c r="D203">
        <f t="shared" ca="1" si="41"/>
        <v>2</v>
      </c>
      <c r="E203">
        <f t="shared" ca="1" si="46"/>
        <v>4</v>
      </c>
      <c r="F203" t="str">
        <f t="shared" ca="1" si="47"/>
        <v>INTER</v>
      </c>
      <c r="G203" s="1">
        <f t="shared" ca="1" si="42"/>
        <v>520</v>
      </c>
      <c r="H203" s="1">
        <f t="shared" ca="1" si="43"/>
        <v>234</v>
      </c>
    </row>
    <row r="204" spans="1:8" x14ac:dyDescent="0.25">
      <c r="A204" t="str">
        <f t="shared" ca="1" si="44"/>
        <v>JUILLET</v>
      </c>
      <c r="B204" t="str">
        <f t="shared" ca="1" si="40"/>
        <v>GESTION</v>
      </c>
      <c r="C204" t="str">
        <f t="shared" ca="1" si="45"/>
        <v>COMPTABILITE</v>
      </c>
      <c r="D204">
        <f t="shared" ca="1" si="41"/>
        <v>6</v>
      </c>
      <c r="E204">
        <f t="shared" ca="1" si="46"/>
        <v>6</v>
      </c>
      <c r="F204" t="str">
        <f t="shared" ca="1" si="47"/>
        <v>INTER</v>
      </c>
      <c r="G204" s="1">
        <f t="shared" ca="1" si="42"/>
        <v>774</v>
      </c>
      <c r="H204" s="1">
        <f t="shared" ca="1" si="43"/>
        <v>356.04</v>
      </c>
    </row>
    <row r="205" spans="1:8" x14ac:dyDescent="0.25">
      <c r="A205" t="str">
        <f t="shared" ca="1" si="44"/>
        <v>OCTOBRE</v>
      </c>
      <c r="B205" t="str">
        <f t="shared" ca="1" si="40"/>
        <v>BUREAUTIQUE</v>
      </c>
      <c r="C205" t="str">
        <f t="shared" ca="1" si="45"/>
        <v>POWERPOINT</v>
      </c>
      <c r="D205">
        <f t="shared" ca="1" si="41"/>
        <v>3</v>
      </c>
      <c r="E205">
        <f t="shared" ca="1" si="46"/>
        <v>3</v>
      </c>
      <c r="F205" t="str">
        <f t="shared" ca="1" si="47"/>
        <v>INTER</v>
      </c>
      <c r="G205" s="1">
        <f t="shared" ca="1" si="42"/>
        <v>420</v>
      </c>
      <c r="H205" s="1">
        <f t="shared" ca="1" si="43"/>
        <v>201.6</v>
      </c>
    </row>
    <row r="206" spans="1:8" x14ac:dyDescent="0.25">
      <c r="A206" t="str">
        <f t="shared" ca="1" si="44"/>
        <v>DÉCEMBRE</v>
      </c>
      <c r="B206" t="str">
        <f t="shared" ca="1" si="40"/>
        <v>LANGUES</v>
      </c>
      <c r="C206" t="str">
        <f t="shared" ca="1" si="45"/>
        <v>ESPAGNOL</v>
      </c>
      <c r="D206">
        <f t="shared" ca="1" si="41"/>
        <v>2</v>
      </c>
      <c r="E206">
        <f t="shared" ca="1" si="46"/>
        <v>5</v>
      </c>
      <c r="F206" t="str">
        <f t="shared" ca="1" si="47"/>
        <v>INTER</v>
      </c>
      <c r="G206" s="1">
        <f t="shared" ca="1" si="42"/>
        <v>650</v>
      </c>
      <c r="H206" s="1">
        <f t="shared" ca="1" si="43"/>
        <v>344.5</v>
      </c>
    </row>
    <row r="207" spans="1:8" x14ac:dyDescent="0.25">
      <c r="A207" t="str">
        <f t="shared" ca="1" si="44"/>
        <v>AVRIL</v>
      </c>
      <c r="B207" t="str">
        <f t="shared" ca="1" si="40"/>
        <v>BUREAUTIQUE</v>
      </c>
      <c r="C207" t="str">
        <f t="shared" ca="1" si="45"/>
        <v>WORD</v>
      </c>
      <c r="D207">
        <f t="shared" ca="1" si="41"/>
        <v>3</v>
      </c>
      <c r="E207">
        <f t="shared" ca="1" si="46"/>
        <v>5</v>
      </c>
      <c r="F207" t="str">
        <f t="shared" ca="1" si="47"/>
        <v>INTRA</v>
      </c>
      <c r="G207" s="1">
        <f t="shared" ca="1" si="42"/>
        <v>1890</v>
      </c>
      <c r="H207" s="1">
        <f t="shared" ca="1" si="43"/>
        <v>963.9</v>
      </c>
    </row>
    <row r="208" spans="1:8" x14ac:dyDescent="0.25">
      <c r="A208" t="str">
        <f t="shared" ca="1" si="44"/>
        <v>DÉCEMBRE</v>
      </c>
      <c r="B208" t="str">
        <f t="shared" ca="1" si="40"/>
        <v>LANGUES</v>
      </c>
      <c r="C208" t="str">
        <f t="shared" ca="1" si="45"/>
        <v>ESPAGNOL</v>
      </c>
      <c r="D208">
        <f t="shared" ca="1" si="41"/>
        <v>2</v>
      </c>
      <c r="E208">
        <f t="shared" ca="1" si="46"/>
        <v>3</v>
      </c>
      <c r="F208" t="str">
        <f t="shared" ca="1" si="47"/>
        <v>INTRA</v>
      </c>
      <c r="G208" s="1">
        <f t="shared" ca="1" si="42"/>
        <v>900</v>
      </c>
      <c r="H208" s="1">
        <f t="shared" ca="1" si="43"/>
        <v>432</v>
      </c>
    </row>
    <row r="209" spans="1:8" x14ac:dyDescent="0.25">
      <c r="A209" t="str">
        <f t="shared" ca="1" si="44"/>
        <v>MARS</v>
      </c>
      <c r="B209" t="str">
        <f t="shared" ca="1" si="40"/>
        <v>GESTION</v>
      </c>
      <c r="C209" t="str">
        <f t="shared" ca="1" si="45"/>
        <v>COMPTABILITE</v>
      </c>
      <c r="D209">
        <f t="shared" ca="1" si="41"/>
        <v>6</v>
      </c>
      <c r="E209">
        <f t="shared" ca="1" si="46"/>
        <v>4</v>
      </c>
      <c r="F209" t="str">
        <f t="shared" ca="1" si="47"/>
        <v>INTRA</v>
      </c>
      <c r="G209" s="1">
        <f t="shared" ca="1" si="42"/>
        <v>4320</v>
      </c>
      <c r="H209" s="1">
        <f t="shared" ca="1" si="43"/>
        <v>1944</v>
      </c>
    </row>
    <row r="210" spans="1:8" x14ac:dyDescent="0.25">
      <c r="A210" t="str">
        <f t="shared" ca="1" si="44"/>
        <v>JUILLET</v>
      </c>
      <c r="B210" t="str">
        <f t="shared" ca="1" si="40"/>
        <v>BUREAUTIQUE</v>
      </c>
      <c r="C210" t="str">
        <f t="shared" ca="1" si="45"/>
        <v>POWERPOINT</v>
      </c>
      <c r="D210">
        <f t="shared" ca="1" si="41"/>
        <v>3</v>
      </c>
      <c r="E210">
        <f t="shared" ca="1" si="46"/>
        <v>6</v>
      </c>
      <c r="F210" t="str">
        <f t="shared" ca="1" si="47"/>
        <v>INTRA</v>
      </c>
      <c r="G210" s="1">
        <f t="shared" ca="1" si="42"/>
        <v>1890</v>
      </c>
      <c r="H210" s="1">
        <f t="shared" ca="1" si="43"/>
        <v>888.3</v>
      </c>
    </row>
    <row r="211" spans="1:8" x14ac:dyDescent="0.25">
      <c r="A211" t="str">
        <f t="shared" ca="1" si="44"/>
        <v>JUIN</v>
      </c>
      <c r="B211" t="str">
        <f t="shared" ca="1" si="40"/>
        <v>BUREAUTIQUE</v>
      </c>
      <c r="C211" t="str">
        <f t="shared" ca="1" si="45"/>
        <v>WORD</v>
      </c>
      <c r="D211">
        <f t="shared" ca="1" si="41"/>
        <v>3</v>
      </c>
      <c r="E211">
        <f t="shared" ca="1" si="46"/>
        <v>3</v>
      </c>
      <c r="F211" t="str">
        <f t="shared" ca="1" si="47"/>
        <v>INTRA</v>
      </c>
      <c r="G211" s="1">
        <f t="shared" ca="1" si="42"/>
        <v>1890</v>
      </c>
      <c r="H211" s="1">
        <f t="shared" ca="1" si="43"/>
        <v>699.3</v>
      </c>
    </row>
    <row r="212" spans="1:8" x14ac:dyDescent="0.25">
      <c r="A212" t="str">
        <f t="shared" ca="1" si="44"/>
        <v>OCTOBRE</v>
      </c>
      <c r="B212" t="str">
        <f t="shared" ca="1" si="40"/>
        <v>BUREAUTIQUE</v>
      </c>
      <c r="C212" t="str">
        <f t="shared" ca="1" si="45"/>
        <v>ACCESS</v>
      </c>
      <c r="D212">
        <f t="shared" ca="1" si="41"/>
        <v>3</v>
      </c>
      <c r="E212">
        <f t="shared" ca="1" si="46"/>
        <v>3</v>
      </c>
      <c r="F212" t="str">
        <f t="shared" ca="1" si="47"/>
        <v>INTRA</v>
      </c>
      <c r="G212" s="1">
        <f t="shared" ca="1" si="42"/>
        <v>1890</v>
      </c>
      <c r="H212" s="1">
        <f t="shared" ca="1" si="43"/>
        <v>812.7</v>
      </c>
    </row>
    <row r="213" spans="1:8" x14ac:dyDescent="0.25">
      <c r="A213" t="str">
        <f t="shared" ca="1" si="44"/>
        <v>AVRIL</v>
      </c>
      <c r="B213" t="str">
        <f t="shared" ref="B213:B227" ca="1" si="48">VLOOKUP(C213,$M$2:$N$13,2,FALSE)</f>
        <v>LANGUES</v>
      </c>
      <c r="C213" t="str">
        <f t="shared" ca="1" si="45"/>
        <v>ESPAGNOL</v>
      </c>
      <c r="D213">
        <f t="shared" ref="D213:D227" ca="1" si="49">VLOOKUP(C213,$M$2:$O$13,3,FALSE)</f>
        <v>2</v>
      </c>
      <c r="E213">
        <f t="shared" ca="1" si="46"/>
        <v>5</v>
      </c>
      <c r="F213" t="str">
        <f t="shared" ca="1" si="47"/>
        <v>INTER</v>
      </c>
      <c r="G213" s="1">
        <f t="shared" ref="G213:G227" ca="1" si="50">IF(F213="INTRA",VLOOKUP(C213,$M$2:$Q$13,5,FALSE)*D213,VLOOKUP(C213,$M$2:$Q$13,4,FALSE)*E213)</f>
        <v>650</v>
      </c>
      <c r="H213" s="1">
        <f t="shared" ref="H213:H227" ca="1" si="51">G213*RANDBETWEEN(35,54)/100</f>
        <v>227.5</v>
      </c>
    </row>
    <row r="214" spans="1:8" x14ac:dyDescent="0.25">
      <c r="A214" t="str">
        <f t="shared" ca="1" si="44"/>
        <v>JUILLET</v>
      </c>
      <c r="B214" t="str">
        <f t="shared" ca="1" si="48"/>
        <v>BUREAUTIQUE</v>
      </c>
      <c r="C214" t="str">
        <f t="shared" ca="1" si="45"/>
        <v>POWERPOINT</v>
      </c>
      <c r="D214">
        <f t="shared" ca="1" si="49"/>
        <v>3</v>
      </c>
      <c r="E214">
        <f t="shared" ca="1" si="46"/>
        <v>6</v>
      </c>
      <c r="F214" t="str">
        <f t="shared" ca="1" si="47"/>
        <v>INTRA</v>
      </c>
      <c r="G214" s="1">
        <f t="shared" ca="1" si="50"/>
        <v>1890</v>
      </c>
      <c r="H214" s="1">
        <f t="shared" ca="1" si="51"/>
        <v>850.5</v>
      </c>
    </row>
    <row r="215" spans="1:8" x14ac:dyDescent="0.25">
      <c r="A215" t="str">
        <f t="shared" ca="1" si="44"/>
        <v>NOVEMBRE</v>
      </c>
      <c r="B215" t="str">
        <f t="shared" ca="1" si="48"/>
        <v>BUREAUTIQUE</v>
      </c>
      <c r="C215" t="str">
        <f t="shared" ca="1" si="45"/>
        <v>POWERPOINT</v>
      </c>
      <c r="D215">
        <f t="shared" ca="1" si="49"/>
        <v>3</v>
      </c>
      <c r="E215">
        <f t="shared" ca="1" si="46"/>
        <v>4</v>
      </c>
      <c r="F215" t="str">
        <f t="shared" ca="1" si="47"/>
        <v>INTRA</v>
      </c>
      <c r="G215" s="1">
        <f t="shared" ca="1" si="50"/>
        <v>1890</v>
      </c>
      <c r="H215" s="1">
        <f t="shared" ca="1" si="51"/>
        <v>926.1</v>
      </c>
    </row>
    <row r="216" spans="1:8" x14ac:dyDescent="0.25">
      <c r="A216" t="str">
        <f t="shared" ca="1" si="44"/>
        <v>JUILLET</v>
      </c>
      <c r="B216" t="str">
        <f t="shared" ca="1" si="48"/>
        <v>GESTION</v>
      </c>
      <c r="C216" t="str">
        <f t="shared" ca="1" si="45"/>
        <v>COMPTABILITE</v>
      </c>
      <c r="D216">
        <f t="shared" ca="1" si="49"/>
        <v>6</v>
      </c>
      <c r="E216">
        <f t="shared" ca="1" si="46"/>
        <v>3</v>
      </c>
      <c r="F216" t="str">
        <f t="shared" ca="1" si="47"/>
        <v>INTRA</v>
      </c>
      <c r="G216" s="1">
        <f t="shared" ca="1" si="50"/>
        <v>4320</v>
      </c>
      <c r="H216" s="1">
        <f t="shared" ca="1" si="51"/>
        <v>2030.4</v>
      </c>
    </row>
    <row r="217" spans="1:8" x14ac:dyDescent="0.25">
      <c r="A217" t="str">
        <f t="shared" ca="1" si="44"/>
        <v>FÉVRIER</v>
      </c>
      <c r="B217" t="str">
        <f t="shared" ca="1" si="48"/>
        <v>LANGUES</v>
      </c>
      <c r="C217" t="str">
        <f t="shared" ca="1" si="45"/>
        <v>ITALIEN</v>
      </c>
      <c r="D217">
        <f t="shared" ca="1" si="49"/>
        <v>3</v>
      </c>
      <c r="E217">
        <f t="shared" ca="1" si="46"/>
        <v>4</v>
      </c>
      <c r="F217" t="str">
        <f t="shared" ca="1" si="47"/>
        <v>INTER</v>
      </c>
      <c r="G217" s="1">
        <f t="shared" ca="1" si="50"/>
        <v>580</v>
      </c>
      <c r="H217" s="1">
        <f t="shared" ca="1" si="51"/>
        <v>278.39999999999998</v>
      </c>
    </row>
    <row r="218" spans="1:8" x14ac:dyDescent="0.25">
      <c r="A218" t="str">
        <f t="shared" ca="1" si="44"/>
        <v>DÉCEMBRE</v>
      </c>
      <c r="B218" t="str">
        <f t="shared" ca="1" si="48"/>
        <v>BUREAUTIQUE</v>
      </c>
      <c r="C218" t="str">
        <f t="shared" ca="1" si="45"/>
        <v>OUTLOOK</v>
      </c>
      <c r="D218">
        <f t="shared" ca="1" si="49"/>
        <v>3</v>
      </c>
      <c r="E218">
        <f t="shared" ca="1" si="46"/>
        <v>5</v>
      </c>
      <c r="F218" t="str">
        <f t="shared" ca="1" si="47"/>
        <v>INTER</v>
      </c>
      <c r="G218" s="1">
        <f t="shared" ca="1" si="50"/>
        <v>675</v>
      </c>
      <c r="H218" s="1">
        <f t="shared" ca="1" si="51"/>
        <v>351</v>
      </c>
    </row>
    <row r="219" spans="1:8" x14ac:dyDescent="0.25">
      <c r="A219" t="str">
        <f t="shared" ca="1" si="44"/>
        <v>OCTOBRE</v>
      </c>
      <c r="B219" t="str">
        <f t="shared" ca="1" si="48"/>
        <v>BUREAUTIQUE</v>
      </c>
      <c r="C219" t="str">
        <f t="shared" ca="1" si="45"/>
        <v>POWERPOINT</v>
      </c>
      <c r="D219">
        <f t="shared" ca="1" si="49"/>
        <v>3</v>
      </c>
      <c r="E219">
        <f t="shared" ca="1" si="46"/>
        <v>3</v>
      </c>
      <c r="F219" t="str">
        <f t="shared" ca="1" si="47"/>
        <v>INTRA</v>
      </c>
      <c r="G219" s="1">
        <f t="shared" ca="1" si="50"/>
        <v>1890</v>
      </c>
      <c r="H219" s="1">
        <f t="shared" ca="1" si="51"/>
        <v>774.9</v>
      </c>
    </row>
    <row r="220" spans="1:8" x14ac:dyDescent="0.25">
      <c r="A220" t="str">
        <f t="shared" ca="1" si="44"/>
        <v>JUIN</v>
      </c>
      <c r="B220" t="str">
        <f t="shared" ca="1" si="48"/>
        <v>LANGUES</v>
      </c>
      <c r="C220" t="str">
        <f t="shared" ca="1" si="45"/>
        <v>ESPAGNOL</v>
      </c>
      <c r="D220">
        <f t="shared" ca="1" si="49"/>
        <v>2</v>
      </c>
      <c r="E220">
        <f t="shared" ca="1" si="46"/>
        <v>6</v>
      </c>
      <c r="F220" t="str">
        <f t="shared" ca="1" si="47"/>
        <v>INTRA</v>
      </c>
      <c r="G220" s="1">
        <f t="shared" ca="1" si="50"/>
        <v>900</v>
      </c>
      <c r="H220" s="1">
        <f t="shared" ca="1" si="51"/>
        <v>405</v>
      </c>
    </row>
    <row r="221" spans="1:8" x14ac:dyDescent="0.25">
      <c r="A221" t="str">
        <f t="shared" ca="1" si="44"/>
        <v>OCTOBRE</v>
      </c>
      <c r="B221" t="str">
        <f t="shared" ca="1" si="48"/>
        <v>BUREAUTIQUE</v>
      </c>
      <c r="C221" t="str">
        <f t="shared" ca="1" si="45"/>
        <v>ACCESS</v>
      </c>
      <c r="D221">
        <f t="shared" ca="1" si="49"/>
        <v>3</v>
      </c>
      <c r="E221">
        <f t="shared" ca="1" si="46"/>
        <v>6</v>
      </c>
      <c r="F221" t="str">
        <f t="shared" ca="1" si="47"/>
        <v>INTER</v>
      </c>
      <c r="G221" s="1">
        <f t="shared" ca="1" si="50"/>
        <v>900</v>
      </c>
      <c r="H221" s="1">
        <f t="shared" ca="1" si="51"/>
        <v>441</v>
      </c>
    </row>
    <row r="222" spans="1:8" x14ac:dyDescent="0.25">
      <c r="A222" t="str">
        <f t="shared" ca="1" si="44"/>
        <v>SEPTEMBRE</v>
      </c>
      <c r="B222" t="str">
        <f t="shared" ca="1" si="48"/>
        <v>LANGUES</v>
      </c>
      <c r="C222" t="str">
        <f t="shared" ca="1" si="45"/>
        <v>ANGLAIS</v>
      </c>
      <c r="D222">
        <f t="shared" ca="1" si="49"/>
        <v>2</v>
      </c>
      <c r="E222">
        <f t="shared" ca="1" si="46"/>
        <v>3</v>
      </c>
      <c r="F222" t="str">
        <f t="shared" ca="1" si="47"/>
        <v>INTRA</v>
      </c>
      <c r="G222" s="1">
        <f t="shared" ca="1" si="50"/>
        <v>900</v>
      </c>
      <c r="H222" s="1">
        <f t="shared" ca="1" si="51"/>
        <v>432</v>
      </c>
    </row>
    <row r="223" spans="1:8" x14ac:dyDescent="0.25">
      <c r="A223" t="str">
        <f t="shared" ca="1" si="44"/>
        <v>FÉVRIER</v>
      </c>
      <c r="B223" t="str">
        <f t="shared" ca="1" si="48"/>
        <v>LANGUES</v>
      </c>
      <c r="C223" t="str">
        <f t="shared" ca="1" si="45"/>
        <v>ITALIEN</v>
      </c>
      <c r="D223">
        <f t="shared" ca="1" si="49"/>
        <v>3</v>
      </c>
      <c r="E223">
        <f t="shared" ca="1" si="46"/>
        <v>7</v>
      </c>
      <c r="F223" t="str">
        <f t="shared" ca="1" si="47"/>
        <v>INTRA</v>
      </c>
      <c r="G223" s="1">
        <f t="shared" ca="1" si="50"/>
        <v>1350</v>
      </c>
      <c r="H223" s="1">
        <f t="shared" ca="1" si="51"/>
        <v>634.5</v>
      </c>
    </row>
    <row r="224" spans="1:8" x14ac:dyDescent="0.25">
      <c r="A224" t="str">
        <f t="shared" ca="1" si="44"/>
        <v>MAI</v>
      </c>
      <c r="B224" t="str">
        <f t="shared" ca="1" si="48"/>
        <v>LANGUES</v>
      </c>
      <c r="C224" t="str">
        <f t="shared" ca="1" si="45"/>
        <v>ESPAGNOL</v>
      </c>
      <c r="D224">
        <f t="shared" ca="1" si="49"/>
        <v>2</v>
      </c>
      <c r="E224">
        <f t="shared" ca="1" si="46"/>
        <v>4</v>
      </c>
      <c r="F224" t="str">
        <f t="shared" ca="1" si="47"/>
        <v>INTRA</v>
      </c>
      <c r="G224" s="1">
        <f t="shared" ca="1" si="50"/>
        <v>900</v>
      </c>
      <c r="H224" s="1">
        <f t="shared" ca="1" si="51"/>
        <v>360</v>
      </c>
    </row>
    <row r="225" spans="1:8" x14ac:dyDescent="0.25">
      <c r="A225" t="str">
        <f t="shared" ca="1" si="44"/>
        <v>JANVIER</v>
      </c>
      <c r="B225" t="str">
        <f t="shared" ca="1" si="48"/>
        <v>BUREAUTIQUE</v>
      </c>
      <c r="C225" t="str">
        <f t="shared" ca="1" si="45"/>
        <v>OUTLOOK</v>
      </c>
      <c r="D225">
        <f t="shared" ca="1" si="49"/>
        <v>3</v>
      </c>
      <c r="E225">
        <f t="shared" ca="1" si="46"/>
        <v>7</v>
      </c>
      <c r="F225" t="str">
        <f t="shared" ca="1" si="47"/>
        <v>INTER</v>
      </c>
      <c r="G225" s="1">
        <f t="shared" ca="1" si="50"/>
        <v>945</v>
      </c>
      <c r="H225" s="1">
        <f t="shared" ca="1" si="51"/>
        <v>491.4</v>
      </c>
    </row>
    <row r="226" spans="1:8" x14ac:dyDescent="0.25">
      <c r="A226" t="str">
        <f t="shared" ca="1" si="44"/>
        <v>SEPTEMBRE</v>
      </c>
      <c r="B226" t="str">
        <f t="shared" ca="1" si="48"/>
        <v>LANGUES</v>
      </c>
      <c r="C226" t="str">
        <f t="shared" ca="1" si="45"/>
        <v>ALLEMAND</v>
      </c>
      <c r="D226">
        <f t="shared" ca="1" si="49"/>
        <v>2</v>
      </c>
      <c r="E226">
        <f t="shared" ca="1" si="46"/>
        <v>3</v>
      </c>
      <c r="F226" t="str">
        <f t="shared" ca="1" si="47"/>
        <v>INTER</v>
      </c>
      <c r="G226" s="1">
        <f t="shared" ca="1" si="50"/>
        <v>480</v>
      </c>
      <c r="H226" s="1">
        <f t="shared" ca="1" si="51"/>
        <v>216</v>
      </c>
    </row>
    <row r="227" spans="1:8" x14ac:dyDescent="0.25">
      <c r="A227" t="str">
        <f t="shared" ca="1" si="44"/>
        <v>AOÛT</v>
      </c>
      <c r="B227" t="str">
        <f t="shared" ca="1" si="48"/>
        <v>LANGUES</v>
      </c>
      <c r="C227" t="str">
        <f t="shared" ca="1" si="45"/>
        <v>ESPAGNOL</v>
      </c>
      <c r="D227">
        <f t="shared" ca="1" si="49"/>
        <v>2</v>
      </c>
      <c r="E227">
        <f t="shared" ca="1" si="46"/>
        <v>6</v>
      </c>
      <c r="F227" t="str">
        <f t="shared" ca="1" si="47"/>
        <v>INTER</v>
      </c>
      <c r="G227" s="1">
        <f t="shared" ca="1" si="50"/>
        <v>780</v>
      </c>
      <c r="H227" s="1">
        <f t="shared" ca="1" si="51"/>
        <v>405.6</v>
      </c>
    </row>
    <row r="228" spans="1:8" x14ac:dyDescent="0.25">
      <c r="A228" t="str">
        <f t="shared" ca="1" si="44"/>
        <v>FÉVRIER</v>
      </c>
      <c r="B228" t="str">
        <f t="shared" ref="B228:B289" ca="1" si="52">VLOOKUP(C228,$M$2:$N$13,2,FALSE)</f>
        <v>BUREAUTIQUE</v>
      </c>
      <c r="C228" t="str">
        <f t="shared" ca="1" si="45"/>
        <v>POWERPOINT</v>
      </c>
      <c r="D228">
        <f t="shared" ref="D228:D289" ca="1" si="53">VLOOKUP(C228,$M$2:$O$13,3,FALSE)</f>
        <v>3</v>
      </c>
      <c r="E228">
        <f t="shared" ca="1" si="46"/>
        <v>7</v>
      </c>
      <c r="F228" t="str">
        <f t="shared" ca="1" si="47"/>
        <v>INTRA</v>
      </c>
      <c r="G228" s="1">
        <f t="shared" ref="G228:G289" ca="1" si="54">IF(F228="INTRA",VLOOKUP(C228,$M$2:$Q$13,5,FALSE)*D228,VLOOKUP(C228,$M$2:$Q$13,4,FALSE)*E228)</f>
        <v>1890</v>
      </c>
      <c r="H228" s="1">
        <f t="shared" ref="H228:H289" ca="1" si="55">G228*RANDBETWEEN(35,54)/100</f>
        <v>1001.7</v>
      </c>
    </row>
    <row r="229" spans="1:8" x14ac:dyDescent="0.25">
      <c r="A229" t="str">
        <f t="shared" ca="1" si="44"/>
        <v>DÉCEMBRE</v>
      </c>
      <c r="B229" t="str">
        <f t="shared" ca="1" si="52"/>
        <v>GESTION</v>
      </c>
      <c r="C229" t="str">
        <f t="shared" ca="1" si="45"/>
        <v>LA PAIE</v>
      </c>
      <c r="D229">
        <f t="shared" ca="1" si="53"/>
        <v>4</v>
      </c>
      <c r="E229">
        <f t="shared" ca="1" si="46"/>
        <v>7</v>
      </c>
      <c r="F229" t="str">
        <f t="shared" ca="1" si="47"/>
        <v>INTRA</v>
      </c>
      <c r="G229" s="1">
        <f t="shared" ca="1" si="54"/>
        <v>3000</v>
      </c>
      <c r="H229" s="1">
        <f t="shared" ca="1" si="55"/>
        <v>1260</v>
      </c>
    </row>
    <row r="230" spans="1:8" x14ac:dyDescent="0.25">
      <c r="A230" t="str">
        <f t="shared" ca="1" si="44"/>
        <v>OCTOBRE</v>
      </c>
      <c r="B230" t="str">
        <f t="shared" ca="1" si="52"/>
        <v>BUREAUTIQUE</v>
      </c>
      <c r="C230" t="str">
        <f t="shared" ca="1" si="45"/>
        <v>OUTLOOK</v>
      </c>
      <c r="D230">
        <f t="shared" ca="1" si="53"/>
        <v>3</v>
      </c>
      <c r="E230">
        <f t="shared" ca="1" si="46"/>
        <v>6</v>
      </c>
      <c r="F230" t="str">
        <f t="shared" ca="1" si="47"/>
        <v>INTER</v>
      </c>
      <c r="G230" s="1">
        <f t="shared" ca="1" si="54"/>
        <v>810</v>
      </c>
      <c r="H230" s="1">
        <f t="shared" ca="1" si="55"/>
        <v>372.6</v>
      </c>
    </row>
    <row r="231" spans="1:8" x14ac:dyDescent="0.25">
      <c r="A231" t="str">
        <f t="shared" ca="1" si="44"/>
        <v>JUIN</v>
      </c>
      <c r="B231" t="str">
        <f t="shared" ca="1" si="52"/>
        <v>GESTION</v>
      </c>
      <c r="C231" t="str">
        <f t="shared" ca="1" si="45"/>
        <v>LA PAIE</v>
      </c>
      <c r="D231">
        <f t="shared" ca="1" si="53"/>
        <v>4</v>
      </c>
      <c r="E231">
        <f t="shared" ca="1" si="46"/>
        <v>3</v>
      </c>
      <c r="F231" t="str">
        <f t="shared" ca="1" si="47"/>
        <v>INTRA</v>
      </c>
      <c r="G231" s="1">
        <f t="shared" ca="1" si="54"/>
        <v>3000</v>
      </c>
      <c r="H231" s="1">
        <f t="shared" ca="1" si="55"/>
        <v>1050</v>
      </c>
    </row>
    <row r="232" spans="1:8" x14ac:dyDescent="0.25">
      <c r="A232" t="str">
        <f t="shared" ca="1" si="44"/>
        <v>AOÛT</v>
      </c>
      <c r="B232" t="str">
        <f t="shared" ca="1" si="52"/>
        <v>BUREAUTIQUE</v>
      </c>
      <c r="C232" t="str">
        <f t="shared" ca="1" si="45"/>
        <v>EXCEL</v>
      </c>
      <c r="D232">
        <f t="shared" ca="1" si="53"/>
        <v>3</v>
      </c>
      <c r="E232">
        <f t="shared" ca="1" si="46"/>
        <v>5</v>
      </c>
      <c r="F232" t="str">
        <f t="shared" ca="1" si="47"/>
        <v>INTER</v>
      </c>
      <c r="G232" s="1">
        <f t="shared" ca="1" si="54"/>
        <v>800</v>
      </c>
      <c r="H232" s="1">
        <f t="shared" ca="1" si="55"/>
        <v>376</v>
      </c>
    </row>
    <row r="233" spans="1:8" x14ac:dyDescent="0.25">
      <c r="A233" t="str">
        <f t="shared" ca="1" si="44"/>
        <v>DÉCEMBRE</v>
      </c>
      <c r="B233" t="str">
        <f t="shared" ca="1" si="52"/>
        <v>GESTION</v>
      </c>
      <c r="C233" t="str">
        <f t="shared" ca="1" si="45"/>
        <v>COMPTABILITE</v>
      </c>
      <c r="D233">
        <f t="shared" ca="1" si="53"/>
        <v>6</v>
      </c>
      <c r="E233">
        <f t="shared" ca="1" si="46"/>
        <v>3</v>
      </c>
      <c r="F233" t="str">
        <f t="shared" ca="1" si="47"/>
        <v>INTER</v>
      </c>
      <c r="G233" s="1">
        <f t="shared" ca="1" si="54"/>
        <v>387</v>
      </c>
      <c r="H233" s="1">
        <f t="shared" ca="1" si="55"/>
        <v>143.19</v>
      </c>
    </row>
    <row r="234" spans="1:8" x14ac:dyDescent="0.25">
      <c r="A234" t="str">
        <f t="shared" ca="1" si="44"/>
        <v>JUIN</v>
      </c>
      <c r="B234" t="str">
        <f t="shared" ca="1" si="52"/>
        <v>GESTION</v>
      </c>
      <c r="C234" t="str">
        <f t="shared" ca="1" si="45"/>
        <v>LA PAIE</v>
      </c>
      <c r="D234">
        <f t="shared" ca="1" si="53"/>
        <v>4</v>
      </c>
      <c r="E234">
        <f t="shared" ca="1" si="46"/>
        <v>3</v>
      </c>
      <c r="F234" t="str">
        <f t="shared" ca="1" si="47"/>
        <v>INTRA</v>
      </c>
      <c r="G234" s="1">
        <f t="shared" ca="1" si="54"/>
        <v>3000</v>
      </c>
      <c r="H234" s="1">
        <f t="shared" ca="1" si="55"/>
        <v>1530</v>
      </c>
    </row>
    <row r="235" spans="1:8" x14ac:dyDescent="0.25">
      <c r="A235" t="str">
        <f t="shared" ca="1" si="44"/>
        <v>NOVEMBRE</v>
      </c>
      <c r="B235" t="str">
        <f t="shared" ca="1" si="52"/>
        <v>LANGUES</v>
      </c>
      <c r="C235" t="str">
        <f t="shared" ca="1" si="45"/>
        <v>ITALIEN</v>
      </c>
      <c r="D235">
        <f t="shared" ca="1" si="53"/>
        <v>3</v>
      </c>
      <c r="E235">
        <f t="shared" ca="1" si="46"/>
        <v>3</v>
      </c>
      <c r="F235" t="str">
        <f t="shared" ca="1" si="47"/>
        <v>INTER</v>
      </c>
      <c r="G235" s="1">
        <f t="shared" ca="1" si="54"/>
        <v>435</v>
      </c>
      <c r="H235" s="1">
        <f t="shared" ca="1" si="55"/>
        <v>182.7</v>
      </c>
    </row>
    <row r="236" spans="1:8" x14ac:dyDescent="0.25">
      <c r="A236" t="str">
        <f t="shared" ca="1" si="44"/>
        <v>JUILLET</v>
      </c>
      <c r="B236" t="str">
        <f t="shared" ca="1" si="52"/>
        <v>LANGUES</v>
      </c>
      <c r="C236" t="str">
        <f t="shared" ca="1" si="45"/>
        <v>ITALIEN</v>
      </c>
      <c r="D236">
        <f t="shared" ca="1" si="53"/>
        <v>3</v>
      </c>
      <c r="E236">
        <f t="shared" ca="1" si="46"/>
        <v>7</v>
      </c>
      <c r="F236" t="str">
        <f t="shared" ca="1" si="47"/>
        <v>INTRA</v>
      </c>
      <c r="G236" s="1">
        <f t="shared" ca="1" si="54"/>
        <v>1350</v>
      </c>
      <c r="H236" s="1">
        <f t="shared" ca="1" si="55"/>
        <v>540</v>
      </c>
    </row>
    <row r="237" spans="1:8" x14ac:dyDescent="0.25">
      <c r="A237" t="str">
        <f t="shared" ca="1" si="44"/>
        <v>SEPTEMBRE</v>
      </c>
      <c r="B237" t="str">
        <f t="shared" ca="1" si="52"/>
        <v>LANGUES</v>
      </c>
      <c r="C237" t="str">
        <f t="shared" ca="1" si="45"/>
        <v>ANGLAIS</v>
      </c>
      <c r="D237">
        <f t="shared" ca="1" si="53"/>
        <v>2</v>
      </c>
      <c r="E237">
        <f t="shared" ca="1" si="46"/>
        <v>5</v>
      </c>
      <c r="F237" t="str">
        <f t="shared" ca="1" si="47"/>
        <v>INTRA</v>
      </c>
      <c r="G237" s="1">
        <f t="shared" ca="1" si="54"/>
        <v>900</v>
      </c>
      <c r="H237" s="1">
        <f t="shared" ca="1" si="55"/>
        <v>477</v>
      </c>
    </row>
    <row r="238" spans="1:8" x14ac:dyDescent="0.25">
      <c r="A238" t="str">
        <f t="shared" ca="1" si="44"/>
        <v>AOÛT</v>
      </c>
      <c r="B238" t="str">
        <f t="shared" ca="1" si="52"/>
        <v>LANGUES</v>
      </c>
      <c r="C238" t="str">
        <f t="shared" ca="1" si="45"/>
        <v>ITALIEN</v>
      </c>
      <c r="D238">
        <f t="shared" ca="1" si="53"/>
        <v>3</v>
      </c>
      <c r="E238">
        <f t="shared" ca="1" si="46"/>
        <v>5</v>
      </c>
      <c r="F238" t="str">
        <f t="shared" ca="1" si="47"/>
        <v>INTRA</v>
      </c>
      <c r="G238" s="1">
        <f t="shared" ca="1" si="54"/>
        <v>1350</v>
      </c>
      <c r="H238" s="1">
        <f t="shared" ca="1" si="55"/>
        <v>499.5</v>
      </c>
    </row>
    <row r="239" spans="1:8" x14ac:dyDescent="0.25">
      <c r="A239" t="str">
        <f t="shared" ca="1" si="44"/>
        <v>FÉVRIER</v>
      </c>
      <c r="B239" t="str">
        <f t="shared" ca="1" si="52"/>
        <v>BUREAUTIQUE</v>
      </c>
      <c r="C239" t="str">
        <f t="shared" ca="1" si="45"/>
        <v>ACCESS</v>
      </c>
      <c r="D239">
        <f t="shared" ca="1" si="53"/>
        <v>3</v>
      </c>
      <c r="E239">
        <f t="shared" ca="1" si="46"/>
        <v>7</v>
      </c>
      <c r="F239" t="str">
        <f t="shared" ca="1" si="47"/>
        <v>INTRA</v>
      </c>
      <c r="G239" s="1">
        <f t="shared" ca="1" si="54"/>
        <v>1890</v>
      </c>
      <c r="H239" s="1">
        <f t="shared" ca="1" si="55"/>
        <v>737.1</v>
      </c>
    </row>
    <row r="240" spans="1:8" x14ac:dyDescent="0.25">
      <c r="A240" t="str">
        <f t="shared" ca="1" si="44"/>
        <v>AOÛT</v>
      </c>
      <c r="B240" t="str">
        <f t="shared" ca="1" si="52"/>
        <v>GESTION</v>
      </c>
      <c r="C240" t="str">
        <f t="shared" ca="1" si="45"/>
        <v>LE BILAN</v>
      </c>
      <c r="D240">
        <f t="shared" ca="1" si="53"/>
        <v>3</v>
      </c>
      <c r="E240">
        <f t="shared" ca="1" si="46"/>
        <v>4</v>
      </c>
      <c r="F240" t="str">
        <f t="shared" ca="1" si="47"/>
        <v>INTRA</v>
      </c>
      <c r="G240" s="1">
        <f t="shared" ca="1" si="54"/>
        <v>2130</v>
      </c>
      <c r="H240" s="1">
        <f t="shared" ca="1" si="55"/>
        <v>852</v>
      </c>
    </row>
    <row r="241" spans="1:8" x14ac:dyDescent="0.25">
      <c r="A241" t="str">
        <f t="shared" ca="1" si="44"/>
        <v>DÉCEMBRE</v>
      </c>
      <c r="B241" t="str">
        <f t="shared" ca="1" si="52"/>
        <v>LANGUES</v>
      </c>
      <c r="C241" t="str">
        <f t="shared" ca="1" si="45"/>
        <v>ALLEMAND</v>
      </c>
      <c r="D241">
        <f t="shared" ca="1" si="53"/>
        <v>2</v>
      </c>
      <c r="E241">
        <f t="shared" ca="1" si="46"/>
        <v>6</v>
      </c>
      <c r="F241" t="str">
        <f t="shared" ca="1" si="47"/>
        <v>INTER</v>
      </c>
      <c r="G241" s="1">
        <f t="shared" ca="1" si="54"/>
        <v>960</v>
      </c>
      <c r="H241" s="1">
        <f t="shared" ca="1" si="55"/>
        <v>508.8</v>
      </c>
    </row>
    <row r="242" spans="1:8" x14ac:dyDescent="0.25">
      <c r="A242" t="str">
        <f t="shared" ca="1" si="44"/>
        <v>AOÛT</v>
      </c>
      <c r="B242" t="str">
        <f t="shared" ca="1" si="52"/>
        <v>BUREAUTIQUE</v>
      </c>
      <c r="C242" t="str">
        <f t="shared" ca="1" si="45"/>
        <v>ACCESS</v>
      </c>
      <c r="D242">
        <f t="shared" ca="1" si="53"/>
        <v>3</v>
      </c>
      <c r="E242">
        <f t="shared" ca="1" si="46"/>
        <v>6</v>
      </c>
      <c r="F242" t="str">
        <f t="shared" ca="1" si="47"/>
        <v>INTRA</v>
      </c>
      <c r="G242" s="1">
        <f t="shared" ca="1" si="54"/>
        <v>1890</v>
      </c>
      <c r="H242" s="1">
        <f t="shared" ca="1" si="55"/>
        <v>793.8</v>
      </c>
    </row>
    <row r="243" spans="1:8" x14ac:dyDescent="0.25">
      <c r="A243" t="str">
        <f t="shared" ca="1" si="44"/>
        <v>JUIN</v>
      </c>
      <c r="B243" t="str">
        <f t="shared" ca="1" si="52"/>
        <v>LANGUES</v>
      </c>
      <c r="C243" t="str">
        <f t="shared" ca="1" si="45"/>
        <v>ESPAGNOL</v>
      </c>
      <c r="D243">
        <f t="shared" ca="1" si="53"/>
        <v>2</v>
      </c>
      <c r="E243">
        <f t="shared" ca="1" si="46"/>
        <v>4</v>
      </c>
      <c r="F243" t="str">
        <f t="shared" ca="1" si="47"/>
        <v>INTER</v>
      </c>
      <c r="G243" s="1">
        <f t="shared" ca="1" si="54"/>
        <v>520</v>
      </c>
      <c r="H243" s="1">
        <f t="shared" ca="1" si="55"/>
        <v>192.4</v>
      </c>
    </row>
    <row r="244" spans="1:8" x14ac:dyDescent="0.25">
      <c r="A244" t="str">
        <f t="shared" ca="1" si="44"/>
        <v>OCTOBRE</v>
      </c>
      <c r="B244" t="str">
        <f t="shared" ca="1" si="52"/>
        <v>LANGUES</v>
      </c>
      <c r="C244" t="str">
        <f t="shared" ca="1" si="45"/>
        <v>ESPAGNOL</v>
      </c>
      <c r="D244">
        <f t="shared" ca="1" si="53"/>
        <v>2</v>
      </c>
      <c r="E244">
        <f t="shared" ca="1" si="46"/>
        <v>6</v>
      </c>
      <c r="F244" t="str">
        <f t="shared" ca="1" si="47"/>
        <v>INTER</v>
      </c>
      <c r="G244" s="1">
        <f t="shared" ca="1" si="54"/>
        <v>780</v>
      </c>
      <c r="H244" s="1">
        <f t="shared" ca="1" si="55"/>
        <v>366.6</v>
      </c>
    </row>
    <row r="245" spans="1:8" x14ac:dyDescent="0.25">
      <c r="A245" t="str">
        <f t="shared" ca="1" si="44"/>
        <v>JUIN</v>
      </c>
      <c r="B245" t="str">
        <f t="shared" ca="1" si="52"/>
        <v>BUREAUTIQUE</v>
      </c>
      <c r="C245" t="str">
        <f t="shared" ca="1" si="45"/>
        <v>ACCESS</v>
      </c>
      <c r="D245">
        <f t="shared" ca="1" si="53"/>
        <v>3</v>
      </c>
      <c r="E245">
        <f t="shared" ca="1" si="46"/>
        <v>5</v>
      </c>
      <c r="F245" t="str">
        <f t="shared" ca="1" si="47"/>
        <v>INTER</v>
      </c>
      <c r="G245" s="1">
        <f t="shared" ca="1" si="54"/>
        <v>750</v>
      </c>
      <c r="H245" s="1">
        <f t="shared" ca="1" si="55"/>
        <v>300</v>
      </c>
    </row>
    <row r="246" spans="1:8" x14ac:dyDescent="0.25">
      <c r="A246" t="str">
        <f t="shared" ca="1" si="44"/>
        <v>FÉVRIER</v>
      </c>
      <c r="B246" t="str">
        <f t="shared" ca="1" si="52"/>
        <v>GESTION</v>
      </c>
      <c r="C246" t="str">
        <f t="shared" ca="1" si="45"/>
        <v>LE BILAN</v>
      </c>
      <c r="D246">
        <f t="shared" ca="1" si="53"/>
        <v>3</v>
      </c>
      <c r="E246">
        <f t="shared" ca="1" si="46"/>
        <v>6</v>
      </c>
      <c r="F246" t="str">
        <f t="shared" ca="1" si="47"/>
        <v>INTER</v>
      </c>
      <c r="G246" s="1">
        <f t="shared" ca="1" si="54"/>
        <v>1020</v>
      </c>
      <c r="H246" s="1">
        <f t="shared" ca="1" si="55"/>
        <v>540.6</v>
      </c>
    </row>
    <row r="247" spans="1:8" x14ac:dyDescent="0.25">
      <c r="A247" t="str">
        <f t="shared" ca="1" si="44"/>
        <v>JANVIER</v>
      </c>
      <c r="B247" t="str">
        <f t="shared" ca="1" si="52"/>
        <v>GESTION</v>
      </c>
      <c r="C247" t="str">
        <f t="shared" ca="1" si="45"/>
        <v>LE BILAN</v>
      </c>
      <c r="D247">
        <f t="shared" ca="1" si="53"/>
        <v>3</v>
      </c>
      <c r="E247">
        <f t="shared" ca="1" si="46"/>
        <v>5</v>
      </c>
      <c r="F247" t="str">
        <f t="shared" ca="1" si="47"/>
        <v>INTRA</v>
      </c>
      <c r="G247" s="1">
        <f t="shared" ca="1" si="54"/>
        <v>2130</v>
      </c>
      <c r="H247" s="1">
        <f t="shared" ca="1" si="55"/>
        <v>1043.7</v>
      </c>
    </row>
    <row r="248" spans="1:8" x14ac:dyDescent="0.25">
      <c r="A248" t="str">
        <f t="shared" ca="1" si="44"/>
        <v>NOVEMBRE</v>
      </c>
      <c r="B248" t="str">
        <f t="shared" ca="1" si="52"/>
        <v>LANGUES</v>
      </c>
      <c r="C248" t="str">
        <f t="shared" ca="1" si="45"/>
        <v>ESPAGNOL</v>
      </c>
      <c r="D248">
        <f t="shared" ca="1" si="53"/>
        <v>2</v>
      </c>
      <c r="E248">
        <f t="shared" ca="1" si="46"/>
        <v>4</v>
      </c>
      <c r="F248" t="str">
        <f t="shared" ca="1" si="47"/>
        <v>INTER</v>
      </c>
      <c r="G248" s="1">
        <f t="shared" ca="1" si="54"/>
        <v>520</v>
      </c>
      <c r="H248" s="1">
        <f t="shared" ca="1" si="55"/>
        <v>218.4</v>
      </c>
    </row>
    <row r="249" spans="1:8" x14ac:dyDescent="0.25">
      <c r="A249" t="str">
        <f t="shared" ca="1" si="44"/>
        <v>MARS</v>
      </c>
      <c r="B249" t="str">
        <f t="shared" ca="1" si="52"/>
        <v>BUREAUTIQUE</v>
      </c>
      <c r="C249" t="str">
        <f t="shared" ca="1" si="45"/>
        <v>WORD</v>
      </c>
      <c r="D249">
        <f t="shared" ca="1" si="53"/>
        <v>3</v>
      </c>
      <c r="E249">
        <f t="shared" ca="1" si="46"/>
        <v>3</v>
      </c>
      <c r="F249" t="str">
        <f t="shared" ca="1" si="47"/>
        <v>INTER</v>
      </c>
      <c r="G249" s="1">
        <f t="shared" ca="1" si="54"/>
        <v>360</v>
      </c>
      <c r="H249" s="1">
        <f t="shared" ca="1" si="55"/>
        <v>183.6</v>
      </c>
    </row>
    <row r="250" spans="1:8" x14ac:dyDescent="0.25">
      <c r="A250" t="str">
        <f t="shared" ca="1" si="44"/>
        <v>SEPTEMBRE</v>
      </c>
      <c r="B250" t="str">
        <f t="shared" ca="1" si="52"/>
        <v>LANGUES</v>
      </c>
      <c r="C250" t="str">
        <f t="shared" ca="1" si="45"/>
        <v>ANGLAIS</v>
      </c>
      <c r="D250">
        <f t="shared" ca="1" si="53"/>
        <v>2</v>
      </c>
      <c r="E250">
        <f t="shared" ca="1" si="46"/>
        <v>3</v>
      </c>
      <c r="F250" t="str">
        <f t="shared" ca="1" si="47"/>
        <v>INTRA</v>
      </c>
      <c r="G250" s="1">
        <f t="shared" ca="1" si="54"/>
        <v>900</v>
      </c>
      <c r="H250" s="1">
        <f t="shared" ca="1" si="55"/>
        <v>387</v>
      </c>
    </row>
    <row r="251" spans="1:8" x14ac:dyDescent="0.25">
      <c r="A251" t="str">
        <f t="shared" ca="1" si="44"/>
        <v>OCTOBRE</v>
      </c>
      <c r="B251" t="str">
        <f t="shared" ca="1" si="52"/>
        <v>LANGUES</v>
      </c>
      <c r="C251" t="str">
        <f t="shared" ca="1" si="45"/>
        <v>ESPAGNOL</v>
      </c>
      <c r="D251">
        <f t="shared" ca="1" si="53"/>
        <v>2</v>
      </c>
      <c r="E251">
        <f t="shared" ca="1" si="46"/>
        <v>7</v>
      </c>
      <c r="F251" t="str">
        <f t="shared" ca="1" si="47"/>
        <v>INTRA</v>
      </c>
      <c r="G251" s="1">
        <f t="shared" ca="1" si="54"/>
        <v>900</v>
      </c>
      <c r="H251" s="1">
        <f t="shared" ca="1" si="55"/>
        <v>468</v>
      </c>
    </row>
    <row r="252" spans="1:8" x14ac:dyDescent="0.25">
      <c r="A252" t="str">
        <f t="shared" ca="1" si="44"/>
        <v>SEPTEMBRE</v>
      </c>
      <c r="B252" t="str">
        <f t="shared" ca="1" si="52"/>
        <v>LANGUES</v>
      </c>
      <c r="C252" t="str">
        <f t="shared" ca="1" si="45"/>
        <v>ITALIEN</v>
      </c>
      <c r="D252">
        <f t="shared" ca="1" si="53"/>
        <v>3</v>
      </c>
      <c r="E252">
        <f t="shared" ca="1" si="46"/>
        <v>4</v>
      </c>
      <c r="F252" t="str">
        <f t="shared" ca="1" si="47"/>
        <v>INTRA</v>
      </c>
      <c r="G252" s="1">
        <f t="shared" ca="1" si="54"/>
        <v>1350</v>
      </c>
      <c r="H252" s="1">
        <f t="shared" ca="1" si="55"/>
        <v>648</v>
      </c>
    </row>
    <row r="253" spans="1:8" x14ac:dyDescent="0.25">
      <c r="A253" t="str">
        <f t="shared" ca="1" si="44"/>
        <v>MAI</v>
      </c>
      <c r="B253" t="str">
        <f t="shared" ca="1" si="52"/>
        <v>LANGUES</v>
      </c>
      <c r="C253" t="str">
        <f t="shared" ca="1" si="45"/>
        <v>ESPAGNOL</v>
      </c>
      <c r="D253">
        <f t="shared" ca="1" si="53"/>
        <v>2</v>
      </c>
      <c r="E253">
        <f t="shared" ca="1" si="46"/>
        <v>3</v>
      </c>
      <c r="F253" t="str">
        <f t="shared" ca="1" si="47"/>
        <v>INTER</v>
      </c>
      <c r="G253" s="1">
        <f t="shared" ca="1" si="54"/>
        <v>390</v>
      </c>
      <c r="H253" s="1">
        <f t="shared" ca="1" si="55"/>
        <v>198.9</v>
      </c>
    </row>
    <row r="254" spans="1:8" x14ac:dyDescent="0.25">
      <c r="A254" t="str">
        <f t="shared" ca="1" si="44"/>
        <v>JUIN</v>
      </c>
      <c r="B254" t="str">
        <f t="shared" ca="1" si="52"/>
        <v>BUREAUTIQUE</v>
      </c>
      <c r="C254" t="str">
        <f t="shared" ca="1" si="45"/>
        <v>POWERPOINT</v>
      </c>
      <c r="D254">
        <f t="shared" ca="1" si="53"/>
        <v>3</v>
      </c>
      <c r="E254">
        <f t="shared" ca="1" si="46"/>
        <v>5</v>
      </c>
      <c r="F254" t="str">
        <f t="shared" ca="1" si="47"/>
        <v>INTER</v>
      </c>
      <c r="G254" s="1">
        <f t="shared" ca="1" si="54"/>
        <v>700</v>
      </c>
      <c r="H254" s="1">
        <f t="shared" ca="1" si="55"/>
        <v>315</v>
      </c>
    </row>
    <row r="255" spans="1:8" x14ac:dyDescent="0.25">
      <c r="A255" t="str">
        <f t="shared" ca="1" si="44"/>
        <v>JUILLET</v>
      </c>
      <c r="B255" t="str">
        <f t="shared" ca="1" si="52"/>
        <v>LANGUES</v>
      </c>
      <c r="C255" t="str">
        <f t="shared" ca="1" si="45"/>
        <v>ESPAGNOL</v>
      </c>
      <c r="D255">
        <f t="shared" ca="1" si="53"/>
        <v>2</v>
      </c>
      <c r="E255">
        <f t="shared" ca="1" si="46"/>
        <v>5</v>
      </c>
      <c r="F255" t="str">
        <f t="shared" ca="1" si="47"/>
        <v>INTER</v>
      </c>
      <c r="G255" s="1">
        <f t="shared" ca="1" si="54"/>
        <v>650</v>
      </c>
      <c r="H255" s="1">
        <f t="shared" ca="1" si="55"/>
        <v>299</v>
      </c>
    </row>
    <row r="256" spans="1:8" x14ac:dyDescent="0.25">
      <c r="A256" t="str">
        <f t="shared" ca="1" si="44"/>
        <v>FÉVRIER</v>
      </c>
      <c r="B256" t="str">
        <f t="shared" ca="1" si="52"/>
        <v>GESTION</v>
      </c>
      <c r="C256" t="str">
        <f t="shared" ca="1" si="45"/>
        <v>LA PAIE</v>
      </c>
      <c r="D256">
        <f t="shared" ca="1" si="53"/>
        <v>4</v>
      </c>
      <c r="E256">
        <f t="shared" ca="1" si="46"/>
        <v>4</v>
      </c>
      <c r="F256" t="str">
        <f t="shared" ca="1" si="47"/>
        <v>INTRA</v>
      </c>
      <c r="G256" s="1">
        <f t="shared" ca="1" si="54"/>
        <v>3000</v>
      </c>
      <c r="H256" s="1">
        <f t="shared" ca="1" si="55"/>
        <v>1230</v>
      </c>
    </row>
    <row r="257" spans="1:8" x14ac:dyDescent="0.25">
      <c r="A257" t="str">
        <f t="shared" ca="1" si="44"/>
        <v>AVRIL</v>
      </c>
      <c r="B257" t="str">
        <f t="shared" ca="1" si="52"/>
        <v>GESTION</v>
      </c>
      <c r="C257" t="str">
        <f t="shared" ca="1" si="45"/>
        <v>LE BILAN</v>
      </c>
      <c r="D257">
        <f t="shared" ca="1" si="53"/>
        <v>3</v>
      </c>
      <c r="E257">
        <f t="shared" ca="1" si="46"/>
        <v>5</v>
      </c>
      <c r="F257" t="str">
        <f t="shared" ca="1" si="47"/>
        <v>INTER</v>
      </c>
      <c r="G257" s="1">
        <f t="shared" ca="1" si="54"/>
        <v>850</v>
      </c>
      <c r="H257" s="1">
        <f t="shared" ca="1" si="55"/>
        <v>314.5</v>
      </c>
    </row>
    <row r="258" spans="1:8" x14ac:dyDescent="0.25">
      <c r="A258" t="str">
        <f t="shared" ref="A258:A289" ca="1" si="56">INDEX($M$16:$M$27,RANDBETWEEN(1,12),1)</f>
        <v>JANVIER</v>
      </c>
      <c r="B258" t="str">
        <f t="shared" ca="1" si="52"/>
        <v>GESTION</v>
      </c>
      <c r="C258" t="str">
        <f t="shared" ref="C258:C289" ca="1" si="57">INDEX($M$2:$M$13,RANDBETWEEN(1,12),1)</f>
        <v>LA PAIE</v>
      </c>
      <c r="D258">
        <f t="shared" ca="1" si="53"/>
        <v>4</v>
      </c>
      <c r="E258">
        <f t="shared" ref="E258:E289" ca="1" si="58">RANDBETWEEN(3,7)</f>
        <v>3</v>
      </c>
      <c r="F258" t="str">
        <f t="shared" ref="F258:F289" ca="1" si="59">INDEX($R$2:$R$3,RANDBETWEEN(1,2),1)</f>
        <v>INTER</v>
      </c>
      <c r="G258" s="1">
        <f t="shared" ca="1" si="54"/>
        <v>450</v>
      </c>
      <c r="H258" s="1">
        <f t="shared" ca="1" si="55"/>
        <v>175.5</v>
      </c>
    </row>
    <row r="259" spans="1:8" x14ac:dyDescent="0.25">
      <c r="A259" t="str">
        <f t="shared" ca="1" si="56"/>
        <v>AVRIL</v>
      </c>
      <c r="B259" t="str">
        <f t="shared" ca="1" si="52"/>
        <v>BUREAUTIQUE</v>
      </c>
      <c r="C259" t="str">
        <f t="shared" ca="1" si="57"/>
        <v>POWERPOINT</v>
      </c>
      <c r="D259">
        <f t="shared" ca="1" si="53"/>
        <v>3</v>
      </c>
      <c r="E259">
        <f t="shared" ca="1" si="58"/>
        <v>6</v>
      </c>
      <c r="F259" t="str">
        <f t="shared" ca="1" si="59"/>
        <v>INTER</v>
      </c>
      <c r="G259" s="1">
        <f t="shared" ca="1" si="54"/>
        <v>840</v>
      </c>
      <c r="H259" s="1">
        <f t="shared" ca="1" si="55"/>
        <v>403.2</v>
      </c>
    </row>
    <row r="260" spans="1:8" x14ac:dyDescent="0.25">
      <c r="A260" t="str">
        <f t="shared" ca="1" si="56"/>
        <v>NOVEMBRE</v>
      </c>
      <c r="B260" t="str">
        <f t="shared" ca="1" si="52"/>
        <v>GESTION</v>
      </c>
      <c r="C260" t="str">
        <f t="shared" ca="1" si="57"/>
        <v>COMPTABILITE</v>
      </c>
      <c r="D260">
        <f t="shared" ca="1" si="53"/>
        <v>6</v>
      </c>
      <c r="E260">
        <f t="shared" ca="1" si="58"/>
        <v>5</v>
      </c>
      <c r="F260" t="str">
        <f t="shared" ca="1" si="59"/>
        <v>INTRA</v>
      </c>
      <c r="G260" s="1">
        <f t="shared" ca="1" si="54"/>
        <v>4320</v>
      </c>
      <c r="H260" s="1">
        <f t="shared" ca="1" si="55"/>
        <v>1900.8</v>
      </c>
    </row>
    <row r="261" spans="1:8" x14ac:dyDescent="0.25">
      <c r="A261" t="str">
        <f t="shared" ca="1" si="56"/>
        <v>DÉCEMBRE</v>
      </c>
      <c r="B261" t="str">
        <f t="shared" ca="1" si="52"/>
        <v>LANGUES</v>
      </c>
      <c r="C261" t="str">
        <f t="shared" ca="1" si="57"/>
        <v>ALLEMAND</v>
      </c>
      <c r="D261">
        <f t="shared" ca="1" si="53"/>
        <v>2</v>
      </c>
      <c r="E261">
        <f t="shared" ca="1" si="58"/>
        <v>7</v>
      </c>
      <c r="F261" t="str">
        <f t="shared" ca="1" si="59"/>
        <v>INTRA</v>
      </c>
      <c r="G261" s="1">
        <f t="shared" ca="1" si="54"/>
        <v>900</v>
      </c>
      <c r="H261" s="1">
        <f t="shared" ca="1" si="55"/>
        <v>405</v>
      </c>
    </row>
    <row r="262" spans="1:8" x14ac:dyDescent="0.25">
      <c r="A262" t="str">
        <f t="shared" ca="1" si="56"/>
        <v>SEPTEMBRE</v>
      </c>
      <c r="B262" t="str">
        <f t="shared" ca="1" si="52"/>
        <v>BUREAUTIQUE</v>
      </c>
      <c r="C262" t="str">
        <f t="shared" ca="1" si="57"/>
        <v>OUTLOOK</v>
      </c>
      <c r="D262">
        <f t="shared" ca="1" si="53"/>
        <v>3</v>
      </c>
      <c r="E262">
        <f t="shared" ca="1" si="58"/>
        <v>5</v>
      </c>
      <c r="F262" t="str">
        <f t="shared" ca="1" si="59"/>
        <v>INTER</v>
      </c>
      <c r="G262" s="1">
        <f t="shared" ca="1" si="54"/>
        <v>675</v>
      </c>
      <c r="H262" s="1">
        <f t="shared" ca="1" si="55"/>
        <v>243</v>
      </c>
    </row>
    <row r="263" spans="1:8" x14ac:dyDescent="0.25">
      <c r="A263" t="str">
        <f t="shared" ca="1" si="56"/>
        <v>DÉCEMBRE</v>
      </c>
      <c r="B263" t="str">
        <f t="shared" ca="1" si="52"/>
        <v>LANGUES</v>
      </c>
      <c r="C263" t="str">
        <f t="shared" ca="1" si="57"/>
        <v>ESPAGNOL</v>
      </c>
      <c r="D263">
        <f t="shared" ca="1" si="53"/>
        <v>2</v>
      </c>
      <c r="E263">
        <f t="shared" ca="1" si="58"/>
        <v>7</v>
      </c>
      <c r="F263" t="str">
        <f t="shared" ca="1" si="59"/>
        <v>INTRA</v>
      </c>
      <c r="G263" s="1">
        <f t="shared" ca="1" si="54"/>
        <v>900</v>
      </c>
      <c r="H263" s="1">
        <f t="shared" ca="1" si="55"/>
        <v>342</v>
      </c>
    </row>
    <row r="264" spans="1:8" x14ac:dyDescent="0.25">
      <c r="A264" t="str">
        <f t="shared" ca="1" si="56"/>
        <v>JUIN</v>
      </c>
      <c r="B264" t="str">
        <f t="shared" ca="1" si="52"/>
        <v>LANGUES</v>
      </c>
      <c r="C264" t="str">
        <f t="shared" ca="1" si="57"/>
        <v>ESPAGNOL</v>
      </c>
      <c r="D264">
        <f t="shared" ca="1" si="53"/>
        <v>2</v>
      </c>
      <c r="E264">
        <f t="shared" ca="1" si="58"/>
        <v>6</v>
      </c>
      <c r="F264" t="str">
        <f t="shared" ca="1" si="59"/>
        <v>INTRA</v>
      </c>
      <c r="G264" s="1">
        <f t="shared" ca="1" si="54"/>
        <v>900</v>
      </c>
      <c r="H264" s="1">
        <f t="shared" ca="1" si="55"/>
        <v>486</v>
      </c>
    </row>
    <row r="265" spans="1:8" x14ac:dyDescent="0.25">
      <c r="A265" t="str">
        <f t="shared" ca="1" si="56"/>
        <v>MARS</v>
      </c>
      <c r="B265" t="str">
        <f t="shared" ca="1" si="52"/>
        <v>BUREAUTIQUE</v>
      </c>
      <c r="C265" t="str">
        <f t="shared" ca="1" si="57"/>
        <v>POWERPOINT</v>
      </c>
      <c r="D265">
        <f t="shared" ca="1" si="53"/>
        <v>3</v>
      </c>
      <c r="E265">
        <f t="shared" ca="1" si="58"/>
        <v>5</v>
      </c>
      <c r="F265" t="str">
        <f t="shared" ca="1" si="59"/>
        <v>INTRA</v>
      </c>
      <c r="G265" s="1">
        <f t="shared" ca="1" si="54"/>
        <v>1890</v>
      </c>
      <c r="H265" s="1">
        <f t="shared" ca="1" si="55"/>
        <v>756</v>
      </c>
    </row>
    <row r="266" spans="1:8" x14ac:dyDescent="0.25">
      <c r="A266" t="str">
        <f t="shared" ca="1" si="56"/>
        <v>JUILLET</v>
      </c>
      <c r="B266" t="str">
        <f t="shared" ca="1" si="52"/>
        <v>GESTION</v>
      </c>
      <c r="C266" t="str">
        <f t="shared" ca="1" si="57"/>
        <v>LA PAIE</v>
      </c>
      <c r="D266">
        <f t="shared" ca="1" si="53"/>
        <v>4</v>
      </c>
      <c r="E266">
        <f t="shared" ca="1" si="58"/>
        <v>4</v>
      </c>
      <c r="F266" t="str">
        <f t="shared" ca="1" si="59"/>
        <v>INTRA</v>
      </c>
      <c r="G266" s="1">
        <f t="shared" ca="1" si="54"/>
        <v>3000</v>
      </c>
      <c r="H266" s="1">
        <f t="shared" ca="1" si="55"/>
        <v>1560</v>
      </c>
    </row>
    <row r="267" spans="1:8" x14ac:dyDescent="0.25">
      <c r="A267" t="str">
        <f t="shared" ca="1" si="56"/>
        <v>MAI</v>
      </c>
      <c r="B267" t="str">
        <f t="shared" ca="1" si="52"/>
        <v>GESTION</v>
      </c>
      <c r="C267" t="str">
        <f t="shared" ca="1" si="57"/>
        <v>LE BILAN</v>
      </c>
      <c r="D267">
        <f t="shared" ca="1" si="53"/>
        <v>3</v>
      </c>
      <c r="E267">
        <f t="shared" ca="1" si="58"/>
        <v>6</v>
      </c>
      <c r="F267" t="str">
        <f t="shared" ca="1" si="59"/>
        <v>INTER</v>
      </c>
      <c r="G267" s="1">
        <f t="shared" ca="1" si="54"/>
        <v>1020</v>
      </c>
      <c r="H267" s="1">
        <f t="shared" ca="1" si="55"/>
        <v>550.79999999999995</v>
      </c>
    </row>
    <row r="268" spans="1:8" x14ac:dyDescent="0.25">
      <c r="A268" t="str">
        <f t="shared" ca="1" si="56"/>
        <v>MAI</v>
      </c>
      <c r="B268" t="str">
        <f t="shared" ca="1" si="52"/>
        <v>LANGUES</v>
      </c>
      <c r="C268" t="str">
        <f t="shared" ca="1" si="57"/>
        <v>ESPAGNOL</v>
      </c>
      <c r="D268">
        <f t="shared" ca="1" si="53"/>
        <v>2</v>
      </c>
      <c r="E268">
        <f t="shared" ca="1" si="58"/>
        <v>6</v>
      </c>
      <c r="F268" t="str">
        <f t="shared" ca="1" si="59"/>
        <v>INTER</v>
      </c>
      <c r="G268" s="1">
        <f t="shared" ca="1" si="54"/>
        <v>780</v>
      </c>
      <c r="H268" s="1">
        <f t="shared" ca="1" si="55"/>
        <v>351</v>
      </c>
    </row>
    <row r="269" spans="1:8" x14ac:dyDescent="0.25">
      <c r="A269" t="str">
        <f t="shared" ca="1" si="56"/>
        <v>NOVEMBRE</v>
      </c>
      <c r="B269" t="str">
        <f t="shared" ca="1" si="52"/>
        <v>BUREAUTIQUE</v>
      </c>
      <c r="C269" t="str">
        <f t="shared" ca="1" si="57"/>
        <v>POWERPOINT</v>
      </c>
      <c r="D269">
        <f t="shared" ca="1" si="53"/>
        <v>3</v>
      </c>
      <c r="E269">
        <f t="shared" ca="1" si="58"/>
        <v>3</v>
      </c>
      <c r="F269" t="str">
        <f t="shared" ca="1" si="59"/>
        <v>INTRA</v>
      </c>
      <c r="G269" s="1">
        <f t="shared" ca="1" si="54"/>
        <v>1890</v>
      </c>
      <c r="H269" s="1">
        <f t="shared" ca="1" si="55"/>
        <v>699.3</v>
      </c>
    </row>
    <row r="270" spans="1:8" x14ac:dyDescent="0.25">
      <c r="A270" t="str">
        <f t="shared" ca="1" si="56"/>
        <v>JUIN</v>
      </c>
      <c r="B270" t="str">
        <f t="shared" ca="1" si="52"/>
        <v>LANGUES</v>
      </c>
      <c r="C270" t="str">
        <f t="shared" ca="1" si="57"/>
        <v>ANGLAIS</v>
      </c>
      <c r="D270">
        <f t="shared" ca="1" si="53"/>
        <v>2</v>
      </c>
      <c r="E270">
        <f t="shared" ca="1" si="58"/>
        <v>4</v>
      </c>
      <c r="F270" t="str">
        <f t="shared" ca="1" si="59"/>
        <v>INTER</v>
      </c>
      <c r="G270" s="1">
        <f t="shared" ca="1" si="54"/>
        <v>560</v>
      </c>
      <c r="H270" s="1">
        <f t="shared" ca="1" si="55"/>
        <v>207.2</v>
      </c>
    </row>
    <row r="271" spans="1:8" x14ac:dyDescent="0.25">
      <c r="A271" t="str">
        <f t="shared" ca="1" si="56"/>
        <v>MAI</v>
      </c>
      <c r="B271" t="str">
        <f t="shared" ca="1" si="52"/>
        <v>LANGUES</v>
      </c>
      <c r="C271" t="str">
        <f t="shared" ca="1" si="57"/>
        <v>ALLEMAND</v>
      </c>
      <c r="D271">
        <f t="shared" ca="1" si="53"/>
        <v>2</v>
      </c>
      <c r="E271">
        <f t="shared" ca="1" si="58"/>
        <v>7</v>
      </c>
      <c r="F271" t="str">
        <f t="shared" ca="1" si="59"/>
        <v>INTER</v>
      </c>
      <c r="G271" s="1">
        <f t="shared" ca="1" si="54"/>
        <v>1120</v>
      </c>
      <c r="H271" s="1">
        <f t="shared" ca="1" si="55"/>
        <v>392</v>
      </c>
    </row>
    <row r="272" spans="1:8" x14ac:dyDescent="0.25">
      <c r="A272" t="str">
        <f t="shared" ca="1" si="56"/>
        <v>MAI</v>
      </c>
      <c r="B272" t="str">
        <f t="shared" ca="1" si="52"/>
        <v>BUREAUTIQUE</v>
      </c>
      <c r="C272" t="str">
        <f t="shared" ca="1" si="57"/>
        <v>OUTLOOK</v>
      </c>
      <c r="D272">
        <f t="shared" ca="1" si="53"/>
        <v>3</v>
      </c>
      <c r="E272">
        <f t="shared" ca="1" si="58"/>
        <v>6</v>
      </c>
      <c r="F272" t="str">
        <f t="shared" ca="1" si="59"/>
        <v>INTER</v>
      </c>
      <c r="G272" s="1">
        <f t="shared" ca="1" si="54"/>
        <v>810</v>
      </c>
      <c r="H272" s="1">
        <f t="shared" ca="1" si="55"/>
        <v>324</v>
      </c>
    </row>
    <row r="273" spans="1:8" x14ac:dyDescent="0.25">
      <c r="A273" t="str">
        <f t="shared" ca="1" si="56"/>
        <v>SEPTEMBRE</v>
      </c>
      <c r="B273" t="str">
        <f t="shared" ca="1" si="52"/>
        <v>GESTION</v>
      </c>
      <c r="C273" t="str">
        <f t="shared" ca="1" si="57"/>
        <v>LE BILAN</v>
      </c>
      <c r="D273">
        <f t="shared" ca="1" si="53"/>
        <v>3</v>
      </c>
      <c r="E273">
        <f t="shared" ca="1" si="58"/>
        <v>3</v>
      </c>
      <c r="F273" t="str">
        <f t="shared" ca="1" si="59"/>
        <v>INTER</v>
      </c>
      <c r="G273" s="1">
        <f t="shared" ca="1" si="54"/>
        <v>510</v>
      </c>
      <c r="H273" s="1">
        <f t="shared" ca="1" si="55"/>
        <v>260.10000000000002</v>
      </c>
    </row>
    <row r="274" spans="1:8" x14ac:dyDescent="0.25">
      <c r="A274" t="str">
        <f t="shared" ca="1" si="56"/>
        <v>FÉVRIER</v>
      </c>
      <c r="B274" t="str">
        <f t="shared" ca="1" si="52"/>
        <v>BUREAUTIQUE</v>
      </c>
      <c r="C274" t="str">
        <f t="shared" ca="1" si="57"/>
        <v>POWERPOINT</v>
      </c>
      <c r="D274">
        <f t="shared" ca="1" si="53"/>
        <v>3</v>
      </c>
      <c r="E274">
        <f t="shared" ca="1" si="58"/>
        <v>5</v>
      </c>
      <c r="F274" t="str">
        <f t="shared" ca="1" si="59"/>
        <v>INTRA</v>
      </c>
      <c r="G274" s="1">
        <f t="shared" ca="1" si="54"/>
        <v>1890</v>
      </c>
      <c r="H274" s="1">
        <f t="shared" ca="1" si="55"/>
        <v>774.9</v>
      </c>
    </row>
    <row r="275" spans="1:8" x14ac:dyDescent="0.25">
      <c r="A275" t="str">
        <f t="shared" ca="1" si="56"/>
        <v>SEPTEMBRE</v>
      </c>
      <c r="B275" t="str">
        <f t="shared" ca="1" si="52"/>
        <v>LANGUES</v>
      </c>
      <c r="C275" t="str">
        <f t="shared" ca="1" si="57"/>
        <v>ESPAGNOL</v>
      </c>
      <c r="D275">
        <f t="shared" ca="1" si="53"/>
        <v>2</v>
      </c>
      <c r="E275">
        <f t="shared" ca="1" si="58"/>
        <v>6</v>
      </c>
      <c r="F275" t="str">
        <f t="shared" ca="1" si="59"/>
        <v>INTRA</v>
      </c>
      <c r="G275" s="1">
        <f t="shared" ca="1" si="54"/>
        <v>900</v>
      </c>
      <c r="H275" s="1">
        <f t="shared" ca="1" si="55"/>
        <v>387</v>
      </c>
    </row>
    <row r="276" spans="1:8" x14ac:dyDescent="0.25">
      <c r="A276" t="str">
        <f t="shared" ca="1" si="56"/>
        <v>NOVEMBRE</v>
      </c>
      <c r="B276" t="str">
        <f t="shared" ca="1" si="52"/>
        <v>LANGUES</v>
      </c>
      <c r="C276" t="str">
        <f t="shared" ca="1" si="57"/>
        <v>ALLEMAND</v>
      </c>
      <c r="D276">
        <f t="shared" ca="1" si="53"/>
        <v>2</v>
      </c>
      <c r="E276">
        <f t="shared" ca="1" si="58"/>
        <v>7</v>
      </c>
      <c r="F276" t="str">
        <f t="shared" ca="1" si="59"/>
        <v>INTER</v>
      </c>
      <c r="G276" s="1">
        <f t="shared" ca="1" si="54"/>
        <v>1120</v>
      </c>
      <c r="H276" s="1">
        <f t="shared" ca="1" si="55"/>
        <v>392</v>
      </c>
    </row>
    <row r="277" spans="1:8" x14ac:dyDescent="0.25">
      <c r="A277" t="str">
        <f t="shared" ca="1" si="56"/>
        <v>SEPTEMBRE</v>
      </c>
      <c r="B277" t="str">
        <f t="shared" ca="1" si="52"/>
        <v>BUREAUTIQUE</v>
      </c>
      <c r="C277" t="str">
        <f t="shared" ca="1" si="57"/>
        <v>POWERPOINT</v>
      </c>
      <c r="D277">
        <f t="shared" ca="1" si="53"/>
        <v>3</v>
      </c>
      <c r="E277">
        <f t="shared" ca="1" si="58"/>
        <v>3</v>
      </c>
      <c r="F277" t="str">
        <f t="shared" ca="1" si="59"/>
        <v>INTRA</v>
      </c>
      <c r="G277" s="1">
        <f t="shared" ca="1" si="54"/>
        <v>1890</v>
      </c>
      <c r="H277" s="1">
        <f t="shared" ca="1" si="55"/>
        <v>963.9</v>
      </c>
    </row>
    <row r="278" spans="1:8" x14ac:dyDescent="0.25">
      <c r="A278" t="str">
        <f t="shared" ca="1" si="56"/>
        <v>NOVEMBRE</v>
      </c>
      <c r="B278" t="str">
        <f t="shared" ca="1" si="52"/>
        <v>BUREAUTIQUE</v>
      </c>
      <c r="C278" t="str">
        <f t="shared" ca="1" si="57"/>
        <v>POWERPOINT</v>
      </c>
      <c r="D278">
        <f t="shared" ca="1" si="53"/>
        <v>3</v>
      </c>
      <c r="E278">
        <f t="shared" ca="1" si="58"/>
        <v>5</v>
      </c>
      <c r="F278" t="str">
        <f t="shared" ca="1" si="59"/>
        <v>INTRA</v>
      </c>
      <c r="G278" s="1">
        <f t="shared" ca="1" si="54"/>
        <v>1890</v>
      </c>
      <c r="H278" s="1">
        <f t="shared" ca="1" si="55"/>
        <v>793.8</v>
      </c>
    </row>
    <row r="279" spans="1:8" x14ac:dyDescent="0.25">
      <c r="A279" t="str">
        <f t="shared" ca="1" si="56"/>
        <v>AVRIL</v>
      </c>
      <c r="B279" t="str">
        <f t="shared" ca="1" si="52"/>
        <v>GESTION</v>
      </c>
      <c r="C279" t="str">
        <f t="shared" ca="1" si="57"/>
        <v>COMPTABILITE</v>
      </c>
      <c r="D279">
        <f t="shared" ca="1" si="53"/>
        <v>6</v>
      </c>
      <c r="E279">
        <f t="shared" ca="1" si="58"/>
        <v>3</v>
      </c>
      <c r="F279" t="str">
        <f t="shared" ca="1" si="59"/>
        <v>INTER</v>
      </c>
      <c r="G279" s="1">
        <f t="shared" ca="1" si="54"/>
        <v>387</v>
      </c>
      <c r="H279" s="1">
        <f t="shared" ca="1" si="55"/>
        <v>139.32</v>
      </c>
    </row>
    <row r="280" spans="1:8" x14ac:dyDescent="0.25">
      <c r="A280" t="str">
        <f t="shared" ca="1" si="56"/>
        <v>JUIN</v>
      </c>
      <c r="B280" t="str">
        <f t="shared" ca="1" si="52"/>
        <v>GESTION</v>
      </c>
      <c r="C280" t="str">
        <f t="shared" ca="1" si="57"/>
        <v>LE BILAN</v>
      </c>
      <c r="D280">
        <f t="shared" ca="1" si="53"/>
        <v>3</v>
      </c>
      <c r="E280">
        <f t="shared" ca="1" si="58"/>
        <v>7</v>
      </c>
      <c r="F280" t="str">
        <f t="shared" ca="1" si="59"/>
        <v>INTER</v>
      </c>
      <c r="G280" s="1">
        <f t="shared" ca="1" si="54"/>
        <v>1190</v>
      </c>
      <c r="H280" s="1">
        <f t="shared" ca="1" si="55"/>
        <v>416.5</v>
      </c>
    </row>
    <row r="281" spans="1:8" x14ac:dyDescent="0.25">
      <c r="A281" t="str">
        <f t="shared" ca="1" si="56"/>
        <v>JANVIER</v>
      </c>
      <c r="B281" t="str">
        <f t="shared" ca="1" si="52"/>
        <v>GESTION</v>
      </c>
      <c r="C281" t="str">
        <f t="shared" ca="1" si="57"/>
        <v>LA PAIE</v>
      </c>
      <c r="D281">
        <f t="shared" ca="1" si="53"/>
        <v>4</v>
      </c>
      <c r="E281">
        <f t="shared" ca="1" si="58"/>
        <v>4</v>
      </c>
      <c r="F281" t="str">
        <f t="shared" ca="1" si="59"/>
        <v>INTER</v>
      </c>
      <c r="G281" s="1">
        <f t="shared" ca="1" si="54"/>
        <v>600</v>
      </c>
      <c r="H281" s="1">
        <f t="shared" ca="1" si="55"/>
        <v>288</v>
      </c>
    </row>
    <row r="282" spans="1:8" x14ac:dyDescent="0.25">
      <c r="A282" t="str">
        <f t="shared" ca="1" si="56"/>
        <v>SEPTEMBRE</v>
      </c>
      <c r="B282" t="str">
        <f t="shared" ca="1" si="52"/>
        <v>LANGUES</v>
      </c>
      <c r="C282" t="str">
        <f t="shared" ca="1" si="57"/>
        <v>ESPAGNOL</v>
      </c>
      <c r="D282">
        <f t="shared" ca="1" si="53"/>
        <v>2</v>
      </c>
      <c r="E282">
        <f t="shared" ca="1" si="58"/>
        <v>7</v>
      </c>
      <c r="F282" t="str">
        <f t="shared" ca="1" si="59"/>
        <v>INTRA</v>
      </c>
      <c r="G282" s="1">
        <f t="shared" ca="1" si="54"/>
        <v>900</v>
      </c>
      <c r="H282" s="1">
        <f t="shared" ca="1" si="55"/>
        <v>432</v>
      </c>
    </row>
    <row r="283" spans="1:8" x14ac:dyDescent="0.25">
      <c r="A283" t="str">
        <f t="shared" ca="1" si="56"/>
        <v>FÉVRIER</v>
      </c>
      <c r="B283" t="str">
        <f t="shared" ca="1" si="52"/>
        <v>LANGUES</v>
      </c>
      <c r="C283" t="str">
        <f t="shared" ca="1" si="57"/>
        <v>ITALIEN</v>
      </c>
      <c r="D283">
        <f t="shared" ca="1" si="53"/>
        <v>3</v>
      </c>
      <c r="E283">
        <f t="shared" ca="1" si="58"/>
        <v>7</v>
      </c>
      <c r="F283" t="str">
        <f t="shared" ca="1" si="59"/>
        <v>INTER</v>
      </c>
      <c r="G283" s="1">
        <f t="shared" ca="1" si="54"/>
        <v>1015</v>
      </c>
      <c r="H283" s="1">
        <f t="shared" ca="1" si="55"/>
        <v>395.85</v>
      </c>
    </row>
    <row r="284" spans="1:8" x14ac:dyDescent="0.25">
      <c r="A284" t="str">
        <f t="shared" ca="1" si="56"/>
        <v>AOÛT</v>
      </c>
      <c r="B284" t="str">
        <f t="shared" ca="1" si="52"/>
        <v>GESTION</v>
      </c>
      <c r="C284" t="str">
        <f t="shared" ca="1" si="57"/>
        <v>LE BILAN</v>
      </c>
      <c r="D284">
        <f t="shared" ca="1" si="53"/>
        <v>3</v>
      </c>
      <c r="E284">
        <f t="shared" ca="1" si="58"/>
        <v>6</v>
      </c>
      <c r="F284" t="str">
        <f t="shared" ca="1" si="59"/>
        <v>INTRA</v>
      </c>
      <c r="G284" s="1">
        <f t="shared" ca="1" si="54"/>
        <v>2130</v>
      </c>
      <c r="H284" s="1">
        <f t="shared" ca="1" si="55"/>
        <v>937.2</v>
      </c>
    </row>
    <row r="285" spans="1:8" x14ac:dyDescent="0.25">
      <c r="A285" t="str">
        <f t="shared" ca="1" si="56"/>
        <v>JUILLET</v>
      </c>
      <c r="B285" t="str">
        <f t="shared" ca="1" si="52"/>
        <v>BUREAUTIQUE</v>
      </c>
      <c r="C285" t="str">
        <f t="shared" ca="1" si="57"/>
        <v>WORD</v>
      </c>
      <c r="D285">
        <f t="shared" ca="1" si="53"/>
        <v>3</v>
      </c>
      <c r="E285">
        <f t="shared" ca="1" si="58"/>
        <v>4</v>
      </c>
      <c r="F285" t="str">
        <f t="shared" ca="1" si="59"/>
        <v>INTRA</v>
      </c>
      <c r="G285" s="1">
        <f t="shared" ca="1" si="54"/>
        <v>1890</v>
      </c>
      <c r="H285" s="1">
        <f t="shared" ca="1" si="55"/>
        <v>680.4</v>
      </c>
    </row>
    <row r="286" spans="1:8" x14ac:dyDescent="0.25">
      <c r="A286" t="str">
        <f t="shared" ca="1" si="56"/>
        <v>OCTOBRE</v>
      </c>
      <c r="B286" t="str">
        <f t="shared" ca="1" si="52"/>
        <v>BUREAUTIQUE</v>
      </c>
      <c r="C286" t="str">
        <f t="shared" ca="1" si="57"/>
        <v>WORD</v>
      </c>
      <c r="D286">
        <f t="shared" ca="1" si="53"/>
        <v>3</v>
      </c>
      <c r="E286">
        <f t="shared" ca="1" si="58"/>
        <v>4</v>
      </c>
      <c r="F286" t="str">
        <f t="shared" ca="1" si="59"/>
        <v>INTRA</v>
      </c>
      <c r="G286" s="1">
        <f t="shared" ca="1" si="54"/>
        <v>1890</v>
      </c>
      <c r="H286" s="1">
        <f t="shared" ca="1" si="55"/>
        <v>756</v>
      </c>
    </row>
    <row r="287" spans="1:8" x14ac:dyDescent="0.25">
      <c r="A287" t="str">
        <f t="shared" ca="1" si="56"/>
        <v>MARS</v>
      </c>
      <c r="B287" t="str">
        <f t="shared" ca="1" si="52"/>
        <v>GESTION</v>
      </c>
      <c r="C287" t="str">
        <f t="shared" ca="1" si="57"/>
        <v>LA PAIE</v>
      </c>
      <c r="D287">
        <f t="shared" ca="1" si="53"/>
        <v>4</v>
      </c>
      <c r="E287">
        <f t="shared" ca="1" si="58"/>
        <v>4</v>
      </c>
      <c r="F287" t="str">
        <f t="shared" ca="1" si="59"/>
        <v>INTER</v>
      </c>
      <c r="G287" s="1">
        <f t="shared" ca="1" si="54"/>
        <v>600</v>
      </c>
      <c r="H287" s="1">
        <f t="shared" ca="1" si="55"/>
        <v>318</v>
      </c>
    </row>
    <row r="288" spans="1:8" x14ac:dyDescent="0.25">
      <c r="A288" t="str">
        <f t="shared" ca="1" si="56"/>
        <v>OCTOBRE</v>
      </c>
      <c r="B288" t="str">
        <f t="shared" ca="1" si="52"/>
        <v>LANGUES</v>
      </c>
      <c r="C288" t="str">
        <f t="shared" ca="1" si="57"/>
        <v>ITALIEN</v>
      </c>
      <c r="D288">
        <f t="shared" ca="1" si="53"/>
        <v>3</v>
      </c>
      <c r="E288">
        <f t="shared" ca="1" si="58"/>
        <v>6</v>
      </c>
      <c r="F288" t="str">
        <f t="shared" ca="1" si="59"/>
        <v>INTRA</v>
      </c>
      <c r="G288" s="1">
        <f t="shared" ca="1" si="54"/>
        <v>1350</v>
      </c>
      <c r="H288" s="1">
        <f t="shared" ca="1" si="55"/>
        <v>486</v>
      </c>
    </row>
    <row r="289" spans="1:8" x14ac:dyDescent="0.25">
      <c r="A289" t="str">
        <f t="shared" ca="1" si="56"/>
        <v>JANVIER</v>
      </c>
      <c r="B289" t="str">
        <f t="shared" ca="1" si="52"/>
        <v>LANGUES</v>
      </c>
      <c r="C289" t="str">
        <f t="shared" ca="1" si="57"/>
        <v>ESPAGNOL</v>
      </c>
      <c r="D289">
        <f t="shared" ca="1" si="53"/>
        <v>2</v>
      </c>
      <c r="E289">
        <f t="shared" ca="1" si="58"/>
        <v>5</v>
      </c>
      <c r="F289" t="str">
        <f t="shared" ca="1" si="59"/>
        <v>INTRA</v>
      </c>
      <c r="G289" s="1">
        <f t="shared" ca="1" si="54"/>
        <v>900</v>
      </c>
      <c r="H289" s="1">
        <f t="shared" ca="1" si="55"/>
        <v>486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Stages</vt:lpstr>
      <vt:lpstr>TCD</vt:lpstr>
      <vt:lpstr>Feuil3</vt:lpstr>
      <vt:lpstr>Feuil1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2013-03-13T19:17:22Z</dcterms:created>
  <dcterms:modified xsi:type="dcterms:W3CDTF">2016-06-06T15:30:29Z</dcterms:modified>
</cp:coreProperties>
</file>